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hidePivotFieldList="1" defaultThemeVersion="124226"/>
  <bookViews>
    <workbookView xWindow="0" yWindow="0" windowWidth="28665" windowHeight="12300" tabRatio="837"/>
  </bookViews>
  <sheets>
    <sheet name="2025г" sheetId="35" r:id="rId1"/>
  </sheets>
  <definedNames>
    <definedName name="_xlnm.Print_Titles" localSheetId="0">'2025г'!$9:$10</definedName>
    <definedName name="_xlnm.Print_Area" localSheetId="0">'2025г'!$A$1:$G$1418</definedName>
  </definedNames>
  <calcPr calcId="162913"/>
</workbook>
</file>

<file path=xl/calcChain.xml><?xml version="1.0" encoding="utf-8"?>
<calcChain xmlns="http://schemas.openxmlformats.org/spreadsheetml/2006/main">
  <c r="D50" i="35" l="1"/>
  <c r="A14" i="35"/>
  <c r="A15" i="35" s="1"/>
  <c r="A16" i="35" s="1"/>
  <c r="A17" i="35" s="1"/>
  <c r="A18" i="35" s="1"/>
  <c r="A19" i="35" s="1"/>
  <c r="A20" i="35" s="1"/>
  <c r="A21" i="35" s="1"/>
  <c r="A22" i="35" s="1"/>
  <c r="A23" i="35" s="1"/>
  <c r="A25" i="35" s="1"/>
  <c r="A26" i="35" s="1"/>
  <c r="A27" i="35" s="1"/>
  <c r="A28" i="35" s="1"/>
  <c r="A29" i="35" s="1"/>
  <c r="A30" i="35" s="1"/>
  <c r="A31" i="35" s="1"/>
  <c r="A32" i="35" s="1"/>
  <c r="A33" i="35" s="1"/>
  <c r="A34" i="35" s="1"/>
  <c r="A35" i="35" s="1"/>
  <c r="A36" i="35" s="1"/>
  <c r="A37" i="35" s="1"/>
  <c r="A38" i="35" s="1"/>
  <c r="A39" i="35" s="1"/>
  <c r="A40" i="35" s="1"/>
  <c r="A41" i="35" s="1"/>
  <c r="A42" i="35" s="1"/>
  <c r="A43" i="35" s="1"/>
  <c r="A44" i="35" s="1"/>
  <c r="A45" i="35" s="1"/>
  <c r="A46" i="35" s="1"/>
  <c r="A47" i="35" s="1"/>
  <c r="A50" i="35" s="1"/>
  <c r="A51" i="35" s="1"/>
  <c r="A52" i="35" s="1"/>
  <c r="A53" i="35" s="1"/>
  <c r="A54" i="35" s="1"/>
  <c r="A55" i="35" s="1"/>
  <c r="A56" i="35" s="1"/>
  <c r="A57" i="35" s="1"/>
  <c r="A58" i="35" s="1"/>
  <c r="A59" i="35" s="1"/>
  <c r="A60" i="35" s="1"/>
  <c r="A62" i="35" s="1"/>
  <c r="A63" i="35" s="1"/>
  <c r="A64" i="35" s="1"/>
  <c r="A65" i="35" s="1"/>
  <c r="A66" i="35" s="1"/>
  <c r="A67" i="35" s="1"/>
  <c r="A68" i="35" s="1"/>
  <c r="A69" i="35" s="1"/>
  <c r="A70" i="35" s="1"/>
  <c r="A71" i="35" s="1"/>
  <c r="A72" i="35" s="1"/>
  <c r="A73" i="35" s="1"/>
  <c r="A74" i="35" s="1"/>
  <c r="A75" i="35" s="1"/>
  <c r="A76" i="35" s="1"/>
  <c r="A77" i="35" s="1"/>
  <c r="A78" i="35" s="1"/>
  <c r="A79" i="35" s="1"/>
  <c r="A80" i="35" s="1"/>
  <c r="A81" i="35" s="1"/>
  <c r="A82" i="35" s="1"/>
  <c r="A83" i="35" s="1"/>
  <c r="A84" i="35" s="1"/>
  <c r="A85" i="35" s="1"/>
  <c r="A86" i="35" s="1"/>
  <c r="A88" i="35" s="1"/>
  <c r="A89" i="35" s="1"/>
  <c r="A90" i="35" s="1"/>
  <c r="A91" i="35" s="1"/>
  <c r="A92" i="35" s="1"/>
  <c r="A93" i="35" s="1"/>
  <c r="A94" i="35" s="1"/>
  <c r="A95" i="35" s="1"/>
  <c r="A96" i="35" s="1"/>
  <c r="A97" i="35" s="1"/>
  <c r="A98" i="35" s="1"/>
  <c r="A99" i="35" s="1"/>
  <c r="A100" i="35" s="1"/>
  <c r="A101" i="35" s="1"/>
  <c r="A102" i="35" s="1"/>
  <c r="A103" i="35" s="1"/>
  <c r="A104" i="35" s="1"/>
  <c r="A105" i="35" s="1"/>
  <c r="A106" i="35" s="1"/>
  <c r="A107" i="35" s="1"/>
  <c r="A108" i="35" s="1"/>
  <c r="A109" i="35" s="1"/>
  <c r="A110" i="35" s="1"/>
  <c r="A111" i="35" s="1"/>
  <c r="A112" i="35" s="1"/>
  <c r="A114" i="35" s="1"/>
  <c r="A115" i="35" s="1"/>
  <c r="A116" i="35" s="1"/>
  <c r="A117" i="35" s="1"/>
  <c r="A118" i="35" s="1"/>
  <c r="A119" i="35" s="1"/>
  <c r="A120" i="35" s="1"/>
  <c r="A121" i="35" s="1"/>
  <c r="A122" i="35" s="1"/>
  <c r="A124" i="35" s="1"/>
  <c r="A125" i="35" s="1"/>
  <c r="A126" i="35" s="1"/>
  <c r="A127" i="35" s="1"/>
  <c r="A128" i="35" s="1"/>
  <c r="A129" i="35" s="1"/>
  <c r="A130" i="35" s="1"/>
  <c r="A131" i="35" s="1"/>
  <c r="A132" i="35" s="1"/>
  <c r="A133" i="35" s="1"/>
  <c r="A134" i="35" s="1"/>
  <c r="A135" i="35" s="1"/>
  <c r="A136" i="35" s="1"/>
  <c r="A138" i="35" s="1"/>
  <c r="A139" i="35" s="1"/>
  <c r="A140" i="35" s="1"/>
  <c r="A141" i="35" s="1"/>
  <c r="A142" i="35" s="1"/>
  <c r="A143" i="35" s="1"/>
  <c r="A144" i="35" s="1"/>
  <c r="A145" i="35" s="1"/>
  <c r="A146" i="35" s="1"/>
  <c r="A147" i="35" s="1"/>
  <c r="A148" i="35" s="1"/>
  <c r="A149" i="35" s="1"/>
  <c r="A150" i="35" s="1"/>
  <c r="A151" i="35" s="1"/>
  <c r="A152" i="35" s="1"/>
  <c r="A153" i="35" s="1"/>
  <c r="A154" i="35" s="1"/>
  <c r="A155" i="35" s="1"/>
  <c r="A156" i="35" s="1"/>
  <c r="A157" i="35" s="1"/>
  <c r="A158" i="35" s="1"/>
  <c r="A159" i="35" s="1"/>
  <c r="A162" i="35" s="1"/>
  <c r="A163" i="35" s="1"/>
  <c r="A164" i="35" s="1"/>
  <c r="A165" i="35" s="1"/>
  <c r="A166" i="35" s="1"/>
  <c r="A167" i="35" s="1"/>
  <c r="A168" i="35" s="1"/>
  <c r="A169" i="35" s="1"/>
  <c r="A170" i="35" s="1"/>
  <c r="A171" i="35" s="1"/>
  <c r="A172" i="35" s="1"/>
  <c r="A173" i="35" s="1"/>
  <c r="A174" i="35" s="1"/>
  <c r="A175" i="35" s="1"/>
  <c r="A176" i="35" s="1"/>
  <c r="A177" i="35" s="1"/>
  <c r="A178" i="35" s="1"/>
  <c r="A179" i="35" s="1"/>
  <c r="A180" i="35" s="1"/>
  <c r="A181" i="35" s="1"/>
  <c r="A182" i="35" s="1"/>
  <c r="A184" i="35" s="1"/>
  <c r="A185" i="35" s="1"/>
  <c r="A186" i="35" s="1"/>
  <c r="A187" i="35" s="1"/>
  <c r="A188" i="35" s="1"/>
  <c r="A189" i="35" s="1"/>
  <c r="A191" i="35" s="1"/>
  <c r="A192" i="35" s="1"/>
  <c r="A193" i="35" s="1"/>
  <c r="A194" i="35" s="1"/>
  <c r="A195" i="35" s="1"/>
  <c r="A196" i="35" s="1"/>
  <c r="A197" i="35" s="1"/>
  <c r="A198" i="35" s="1"/>
  <c r="A199" i="35" s="1"/>
  <c r="A200" i="35" s="1"/>
  <c r="A201" i="35" s="1"/>
  <c r="A202" i="35" s="1"/>
  <c r="A203" i="35" s="1"/>
  <c r="A204" i="35" s="1"/>
  <c r="A205" i="35" s="1"/>
  <c r="A206" i="35" s="1"/>
  <c r="A207" i="35" s="1"/>
  <c r="A208" i="35" s="1"/>
  <c r="A209" i="35" s="1"/>
  <c r="A210" i="35" s="1"/>
  <c r="A211" i="35" s="1"/>
  <c r="A212" i="35" s="1"/>
  <c r="A213" i="35" s="1"/>
  <c r="A214" i="35" s="1"/>
  <c r="A215" i="35" s="1"/>
  <c r="A218" i="35" s="1"/>
  <c r="A219" i="35" s="1"/>
  <c r="A220" i="35" s="1"/>
  <c r="A221" i="35" s="1"/>
  <c r="A222" i="35" s="1"/>
  <c r="A223" i="35" s="1"/>
  <c r="A224" i="35" s="1"/>
  <c r="A225" i="35" s="1"/>
  <c r="A226" i="35" s="1"/>
  <c r="A227" i="35" s="1"/>
  <c r="A228" i="35" s="1"/>
  <c r="A229" i="35" s="1"/>
  <c r="A230" i="35" s="1"/>
  <c r="A231" i="35" s="1"/>
  <c r="A232" i="35" s="1"/>
  <c r="A233" i="35" s="1"/>
  <c r="A234" i="35" s="1"/>
  <c r="A235" i="35" s="1"/>
  <c r="A236" i="35" s="1"/>
  <c r="A237" i="35" s="1"/>
  <c r="A238" i="35" s="1"/>
  <c r="A239" i="35" s="1"/>
  <c r="A240" i="35" s="1"/>
  <c r="A241" i="35" s="1"/>
  <c r="A242" i="35" s="1"/>
  <c r="A243" i="35" s="1"/>
  <c r="A244" i="35" s="1"/>
  <c r="A245" i="35" s="1"/>
  <c r="A246" i="35" s="1"/>
  <c r="A247" i="35" s="1"/>
  <c r="A248" i="35" s="1"/>
  <c r="A249" i="35" s="1"/>
  <c r="A250" i="35" s="1"/>
  <c r="A251" i="35" s="1"/>
  <c r="A252" i="35" s="1"/>
  <c r="A253" i="35" s="1"/>
  <c r="A254" i="35" s="1"/>
  <c r="A255" i="35" s="1"/>
  <c r="A256" i="35" s="1"/>
  <c r="A257" i="35" s="1"/>
  <c r="A258" i="35" s="1"/>
  <c r="A259" i="35" s="1"/>
  <c r="A260" i="35" s="1"/>
  <c r="A261" i="35" s="1"/>
  <c r="A263" i="35" s="1"/>
  <c r="A264" i="35" s="1"/>
  <c r="A265" i="35" s="1"/>
  <c r="A266" i="35" s="1"/>
  <c r="A267" i="35" s="1"/>
  <c r="A268" i="35" s="1"/>
  <c r="A269" i="35" s="1"/>
  <c r="A270" i="35" s="1"/>
  <c r="A271" i="35" s="1"/>
  <c r="A272" i="35" s="1"/>
  <c r="A273" i="35" s="1"/>
  <c r="A274" i="35" s="1"/>
  <c r="A275" i="35" s="1"/>
  <c r="A276" i="35" s="1"/>
  <c r="A278" i="35" s="1"/>
  <c r="A279" i="35" s="1"/>
  <c r="A280" i="35" s="1"/>
  <c r="A281" i="35" s="1"/>
  <c r="A282" i="35" s="1"/>
  <c r="A283" i="35" s="1"/>
  <c r="A284" i="35" s="1"/>
  <c r="A285" i="35" s="1"/>
  <c r="A286" i="35" s="1"/>
  <c r="A287" i="35" s="1"/>
  <c r="A288" i="35" s="1"/>
  <c r="A289" i="35" s="1"/>
  <c r="A290" i="35" s="1"/>
  <c r="A291" i="35" s="1"/>
  <c r="A292" i="35" s="1"/>
  <c r="A293" i="35" s="1"/>
  <c r="A294" i="35" s="1"/>
  <c r="A295" i="35" s="1"/>
  <c r="A296" i="35" s="1"/>
  <c r="A297" i="35" s="1"/>
  <c r="A298" i="35" s="1"/>
  <c r="A299" i="35" s="1"/>
  <c r="A300" i="35" s="1"/>
  <c r="A301" i="35" s="1"/>
  <c r="A302" i="35" s="1"/>
  <c r="A303" i="35" s="1"/>
  <c r="A304" i="35" s="1"/>
  <c r="A305" i="35" s="1"/>
  <c r="A306" i="35" s="1"/>
  <c r="A307" i="35" s="1"/>
  <c r="A308" i="35" s="1"/>
  <c r="A309" i="35" s="1"/>
  <c r="A310" i="35" s="1"/>
  <c r="A311" i="35" s="1"/>
  <c r="A312" i="35" s="1"/>
  <c r="A313" i="35" s="1"/>
  <c r="A314" i="35" s="1"/>
  <c r="A315" i="35" s="1"/>
  <c r="A316" i="35" s="1"/>
  <c r="A317" i="35" s="1"/>
  <c r="A318" i="35" s="1"/>
  <c r="A319" i="35" s="1"/>
  <c r="A320" i="35" s="1"/>
  <c r="A321" i="35" s="1"/>
  <c r="A322" i="35" s="1"/>
  <c r="A323" i="35" s="1"/>
  <c r="A324" i="35" s="1"/>
  <c r="A325" i="35" s="1"/>
  <c r="A326" i="35" s="1"/>
  <c r="A327" i="35" s="1"/>
  <c r="A328" i="35" s="1"/>
  <c r="A329" i="35" s="1"/>
  <c r="A330" i="35" s="1"/>
  <c r="A331" i="35" s="1"/>
  <c r="A332" i="35" s="1"/>
  <c r="A333" i="35" s="1"/>
  <c r="A334" i="35" s="1"/>
  <c r="A335" i="35" s="1"/>
  <c r="A336" i="35" s="1"/>
  <c r="A337" i="35" s="1"/>
  <c r="A340" i="35" s="1"/>
  <c r="A341" i="35" s="1"/>
  <c r="A342" i="35" s="1"/>
  <c r="A343" i="35" s="1"/>
  <c r="A344" i="35" s="1"/>
  <c r="A345" i="35" s="1"/>
  <c r="A346" i="35" s="1"/>
  <c r="A347" i="35" s="1"/>
  <c r="A348" i="35" s="1"/>
  <c r="A349" i="35" s="1"/>
  <c r="A350" i="35" s="1"/>
  <c r="A351" i="35" s="1"/>
  <c r="A352" i="35" s="1"/>
  <c r="A353" i="35" s="1"/>
  <c r="A354" i="35" s="1"/>
  <c r="D1142" i="35"/>
  <c r="D1141" i="35"/>
  <c r="D1139" i="35"/>
  <c r="D1136" i="35"/>
  <c r="D1134" i="35"/>
  <c r="D1132" i="35"/>
  <c r="D1128" i="35"/>
  <c r="D1125" i="35"/>
  <c r="D1121" i="35"/>
  <c r="D1116" i="35"/>
  <c r="D1113" i="35"/>
  <c r="D1043" i="35"/>
  <c r="D949" i="35"/>
  <c r="D945" i="35"/>
  <c r="D943" i="35"/>
  <c r="D940" i="35"/>
  <c r="D796" i="35"/>
  <c r="D786" i="35"/>
  <c r="D784" i="35"/>
  <c r="D783" i="35"/>
  <c r="D780" i="35"/>
  <c r="D779" i="35"/>
  <c r="D776" i="35"/>
  <c r="D774" i="35"/>
  <c r="D772" i="35"/>
  <c r="D757" i="35"/>
  <c r="D756" i="35"/>
  <c r="D753" i="35"/>
  <c r="D721" i="35"/>
  <c r="D720" i="35"/>
  <c r="D715" i="35"/>
  <c r="D706" i="35"/>
  <c r="D704" i="35"/>
  <c r="D703" i="35"/>
  <c r="D700" i="35"/>
  <c r="D697" i="35"/>
  <c r="D681" i="35"/>
  <c r="D679" i="35"/>
  <c r="D678" i="35"/>
  <c r="D676" i="35"/>
  <c r="D673" i="35"/>
  <c r="D670" i="35"/>
  <c r="D669" i="35"/>
  <c r="D668" i="35"/>
  <c r="D667" i="35"/>
  <c r="D664" i="35"/>
  <c r="D661" i="35"/>
  <c r="D658" i="35"/>
  <c r="D657" i="35"/>
  <c r="D655" i="35"/>
  <c r="D651" i="35"/>
  <c r="D650" i="35"/>
  <c r="D647" i="35"/>
  <c r="D646" i="35"/>
  <c r="D645" i="35"/>
  <c r="D643" i="35"/>
  <c r="D642" i="35"/>
  <c r="D641" i="35"/>
  <c r="D639" i="35"/>
  <c r="D638" i="35"/>
  <c r="D636" i="35"/>
  <c r="D635" i="35"/>
  <c r="D634" i="35"/>
  <c r="D631" i="35"/>
  <c r="D629" i="35"/>
  <c r="D625" i="35"/>
  <c r="D624" i="35"/>
  <c r="D623" i="35"/>
  <c r="D622" i="35"/>
  <c r="D621" i="35"/>
  <c r="D608" i="35"/>
  <c r="D597" i="35"/>
  <c r="D596" i="35"/>
  <c r="D595" i="35"/>
  <c r="D576" i="35"/>
  <c r="D573" i="35"/>
  <c r="D571" i="35"/>
  <c r="D559" i="35"/>
  <c r="D556" i="35"/>
  <c r="D552" i="35"/>
  <c r="D551" i="35"/>
  <c r="D550" i="35"/>
  <c r="D549" i="35"/>
  <c r="D529" i="35"/>
  <c r="D524" i="35"/>
  <c r="D523" i="35"/>
  <c r="D522" i="35"/>
  <c r="D518" i="35"/>
  <c r="D516" i="35"/>
  <c r="D512" i="35"/>
  <c r="D511" i="35"/>
  <c r="D508" i="35"/>
  <c r="D507" i="35"/>
  <c r="D506" i="35"/>
  <c r="D505" i="35"/>
  <c r="D500" i="35"/>
  <c r="D498" i="35"/>
  <c r="D497" i="35"/>
  <c r="D495" i="35"/>
  <c r="D494" i="35"/>
  <c r="D493" i="35"/>
  <c r="D492" i="35"/>
  <c r="D490" i="35"/>
  <c r="D487" i="35"/>
  <c r="D486" i="35"/>
  <c r="D483" i="35"/>
  <c r="D482" i="35"/>
  <c r="D479" i="35"/>
  <c r="D478" i="35"/>
  <c r="D475" i="35"/>
  <c r="D474" i="35"/>
  <c r="D473" i="35"/>
  <c r="D472" i="35"/>
  <c r="D471" i="35"/>
  <c r="D470" i="35"/>
  <c r="D469" i="35"/>
  <c r="D467" i="35"/>
  <c r="D466" i="35"/>
  <c r="D462" i="35"/>
  <c r="D459" i="35"/>
  <c r="D458" i="35"/>
  <c r="D456" i="35"/>
  <c r="D455" i="35"/>
  <c r="D454" i="35"/>
  <c r="D443" i="35"/>
  <c r="D442" i="35"/>
  <c r="D441" i="35"/>
  <c r="D440" i="35"/>
  <c r="D439" i="35"/>
  <c r="D438" i="35"/>
  <c r="D437" i="35"/>
  <c r="D436" i="35"/>
  <c r="D431" i="35"/>
  <c r="D430" i="35"/>
  <c r="D428" i="35"/>
  <c r="D427" i="35"/>
  <c r="D425" i="35"/>
  <c r="D424" i="35"/>
  <c r="D422" i="35"/>
  <c r="D417" i="35"/>
  <c r="D416" i="35"/>
  <c r="D415" i="35"/>
  <c r="D414" i="35"/>
  <c r="D413" i="35"/>
  <c r="D406" i="35"/>
  <c r="D405" i="35"/>
  <c r="D404" i="35"/>
  <c r="D403" i="35"/>
  <c r="D400" i="35"/>
  <c r="D399" i="35"/>
  <c r="D398" i="35"/>
  <c r="D397" i="35"/>
  <c r="D396" i="35"/>
  <c r="D395" i="35"/>
  <c r="D384" i="35"/>
  <c r="D383" i="35"/>
  <c r="D382" i="35"/>
  <c r="D381" i="35"/>
  <c r="D380" i="35"/>
  <c r="D379" i="35"/>
  <c r="D298" i="35"/>
  <c r="D296" i="35"/>
  <c r="D293" i="35"/>
  <c r="D292" i="35"/>
  <c r="D291" i="35"/>
  <c r="D290" i="35"/>
  <c r="D289" i="35"/>
  <c r="D288" i="35"/>
  <c r="D287" i="35"/>
  <c r="D286" i="35"/>
  <c r="D284" i="35"/>
  <c r="D283" i="35"/>
  <c r="D282" i="35"/>
  <c r="D281" i="35"/>
  <c r="D280" i="35"/>
  <c r="D279" i="35"/>
  <c r="D278" i="35"/>
  <c r="D267" i="35"/>
  <c r="D266" i="35"/>
  <c r="D265" i="35"/>
  <c r="D264" i="35"/>
  <c r="D263" i="35"/>
  <c r="D260" i="35"/>
  <c r="D259" i="35"/>
  <c r="D258" i="35"/>
  <c r="D257" i="35"/>
  <c r="D256" i="35"/>
  <c r="D255" i="35"/>
  <c r="D254" i="35"/>
  <c r="D253" i="35"/>
  <c r="D239" i="35"/>
  <c r="D238" i="35"/>
  <c r="D236" i="35"/>
  <c r="D220" i="35"/>
  <c r="D219" i="35"/>
  <c r="D189" i="35"/>
  <c r="D159" i="35"/>
  <c r="D157" i="35"/>
  <c r="D133" i="35"/>
  <c r="D128" i="35"/>
  <c r="D69" i="35"/>
  <c r="D68" i="35"/>
  <c r="D66" i="35"/>
  <c r="D64" i="35"/>
  <c r="D63" i="35"/>
  <c r="D60" i="35"/>
  <c r="D59" i="35"/>
  <c r="D58" i="35"/>
  <c r="D57" i="35"/>
  <c r="D56" i="35"/>
  <c r="D55" i="35"/>
  <c r="D54" i="35"/>
  <c r="D53" i="35"/>
  <c r="D51" i="35"/>
  <c r="D35" i="35"/>
  <c r="A355" i="35" l="1"/>
  <c r="A356" i="35" s="1"/>
  <c r="A358" i="35" s="1"/>
  <c r="A359" i="35" s="1"/>
  <c r="A360" i="35" s="1"/>
  <c r="A361" i="35" s="1"/>
  <c r="A362" i="35" s="1"/>
  <c r="A363" i="35" s="1"/>
  <c r="A364" i="35" s="1"/>
  <c r="A365" i="35" s="1"/>
  <c r="A366" i="35" s="1"/>
  <c r="A368" i="35" s="1"/>
  <c r="A369" i="35" s="1"/>
  <c r="A370" i="35" s="1"/>
  <c r="A371" i="35" s="1"/>
  <c r="A372" i="35" s="1"/>
  <c r="A373" i="35" s="1"/>
  <c r="A374" i="35" s="1"/>
  <c r="A375" i="35" s="1"/>
  <c r="A376" i="35" s="1"/>
  <c r="A377" i="35" s="1"/>
  <c r="A379" i="35" s="1"/>
  <c r="A380" i="35" s="1"/>
  <c r="A381" i="35" s="1"/>
  <c r="A382" i="35" s="1"/>
  <c r="A383" i="35" s="1"/>
  <c r="A384" i="35" s="1"/>
  <c r="A385" i="35" s="1"/>
  <c r="A386" i="35" s="1"/>
  <c r="A387" i="35" s="1"/>
  <c r="A388" i="35" s="1"/>
  <c r="A389" i="35" s="1"/>
  <c r="A390" i="35" s="1"/>
  <c r="A391" i="35" s="1"/>
  <c r="A392" i="35" s="1"/>
  <c r="A393" i="35" s="1"/>
  <c r="A394" i="35" s="1"/>
  <c r="A395" i="35" s="1"/>
  <c r="A396" i="35" s="1"/>
  <c r="A397" i="35" s="1"/>
  <c r="A398" i="35" s="1"/>
  <c r="A399" i="35" s="1"/>
  <c r="A400" i="35" s="1"/>
  <c r="A403" i="35" s="1"/>
  <c r="A404" i="35" s="1"/>
  <c r="A405" i="35" s="1"/>
  <c r="A406" i="35" s="1"/>
  <c r="A407" i="35" s="1"/>
  <c r="A408" i="35" s="1"/>
  <c r="A409" i="35" s="1"/>
  <c r="A410" i="35" s="1"/>
  <c r="A411" i="35" s="1"/>
  <c r="A413" i="35" s="1"/>
  <c r="A414" i="35" s="1"/>
  <c r="A415" i="35" s="1"/>
  <c r="A416" i="35" s="1"/>
  <c r="A417" i="35" s="1"/>
  <c r="A419" i="35" s="1"/>
  <c r="A420" i="35" s="1"/>
  <c r="A421" i="35" s="1"/>
  <c r="A422" i="35" s="1"/>
  <c r="A423" i="35" s="1"/>
  <c r="A424" i="35" s="1"/>
  <c r="A425" i="35" s="1"/>
  <c r="A426" i="35" s="1"/>
  <c r="A427" i="35" s="1"/>
  <c r="A428" i="35" s="1"/>
  <c r="A429" i="35" s="1"/>
  <c r="A430" i="35" s="1"/>
  <c r="A431" i="35" s="1"/>
  <c r="A432" i="35" s="1"/>
  <c r="A433" i="35" s="1"/>
  <c r="A434" i="35" s="1"/>
  <c r="A435" i="35" s="1"/>
  <c r="A436" i="35" s="1"/>
  <c r="A437" i="35" s="1"/>
  <c r="A438" i="35" s="1"/>
  <c r="A439" i="35" s="1"/>
  <c r="A440" i="35" s="1"/>
  <c r="A441" i="35" s="1"/>
  <c r="A442" i="35" s="1"/>
  <c r="A443" i="35" s="1"/>
  <c r="A444" i="35" s="1"/>
  <c r="A445" i="35" s="1"/>
  <c r="A446" i="35" s="1"/>
  <c r="A447" i="35" s="1"/>
  <c r="A449" i="35" s="1"/>
  <c r="A450" i="35" s="1"/>
  <c r="A451" i="35" s="1"/>
  <c r="A452" i="35" s="1"/>
  <c r="A453" i="35" s="1"/>
  <c r="A454" i="35" s="1"/>
  <c r="A455" i="35" s="1"/>
  <c r="A456" i="35" s="1"/>
  <c r="A458" i="35" s="1"/>
  <c r="A459" i="35" s="1"/>
  <c r="A460" i="35" s="1"/>
  <c r="A461" i="35" s="1"/>
  <c r="A462" i="35" s="1"/>
  <c r="A463" i="35" s="1"/>
  <c r="A464" i="35" s="1"/>
  <c r="A465" i="35" s="1"/>
  <c r="A466" i="35" s="1"/>
  <c r="A467" i="35" s="1"/>
  <c r="A468" i="35" s="1"/>
  <c r="A469" i="35" s="1"/>
  <c r="A470" i="35" s="1"/>
  <c r="A471" i="35" s="1"/>
  <c r="A472" i="35" s="1"/>
  <c r="A473" i="35" s="1"/>
  <c r="A474" i="35" s="1"/>
  <c r="A475" i="35" s="1"/>
  <c r="A477" i="35" s="1"/>
  <c r="A478" i="35" s="1"/>
  <c r="A479" i="35" s="1"/>
  <c r="A480" i="35" s="1"/>
  <c r="A481" i="35" s="1"/>
  <c r="A482" i="35" s="1"/>
  <c r="A483" i="35" s="1"/>
  <c r="A484" i="35" s="1"/>
  <c r="A485" i="35" s="1"/>
  <c r="A486" i="35" s="1"/>
  <c r="A487" i="35" s="1"/>
  <c r="A488" i="35" s="1"/>
  <c r="A489" i="35" s="1"/>
  <c r="A490" i="35" s="1"/>
  <c r="A491" i="35" s="1"/>
  <c r="A492" i="35" s="1"/>
  <c r="A493" i="35" s="1"/>
  <c r="A494" i="35" s="1"/>
  <c r="A495" i="35" s="1"/>
  <c r="A496" i="35" s="1"/>
  <c r="A497" i="35" s="1"/>
  <c r="A498" i="35" s="1"/>
  <c r="A499" i="35" s="1"/>
  <c r="A500" i="35" s="1"/>
  <c r="A501" i="35" s="1"/>
  <c r="A502" i="35" s="1"/>
  <c r="A503" i="35" s="1"/>
  <c r="A504" i="35" s="1"/>
  <c r="A505" i="35" s="1"/>
  <c r="A506" i="35" s="1"/>
  <c r="A507" i="35" s="1"/>
  <c r="A508" i="35" s="1"/>
  <c r="A509" i="35" s="1"/>
  <c r="A510" i="35" s="1"/>
  <c r="A511" i="35" s="1"/>
  <c r="A512" i="35" s="1"/>
  <c r="A513" i="35" s="1"/>
  <c r="A515" i="35" s="1"/>
  <c r="A516" i="35" s="1"/>
  <c r="A517" i="35" s="1"/>
  <c r="A518" i="35" s="1"/>
  <c r="A519" i="35" s="1"/>
  <c r="A520" i="35" s="1"/>
  <c r="A521" i="35" s="1"/>
  <c r="A522" i="35" s="1"/>
  <c r="A523" i="35" s="1"/>
  <c r="A524" i="35" s="1"/>
  <c r="A525" i="35" s="1"/>
  <c r="A526" i="35" s="1"/>
  <c r="A527" i="35" s="1"/>
  <c r="A529" i="35" s="1"/>
  <c r="A531" i="35" s="1"/>
  <c r="A533" i="35" s="1"/>
  <c r="A534" i="35" s="1"/>
  <c r="A536" i="35" s="1"/>
  <c r="A537" i="35" s="1"/>
  <c r="A538" i="35" s="1"/>
  <c r="A539" i="35" s="1"/>
  <c r="A540" i="35" s="1"/>
  <c r="A541" i="35" s="1"/>
  <c r="A542" i="35" s="1"/>
  <c r="A543" i="35" s="1"/>
  <c r="A544" i="35" s="1"/>
  <c r="A545" i="35" s="1"/>
  <c r="A546" i="35" s="1"/>
  <c r="A547" i="35" s="1"/>
  <c r="A548" i="35" s="1"/>
  <c r="A549" i="35" s="1"/>
  <c r="A550" i="35" s="1"/>
  <c r="A551" i="35" s="1"/>
  <c r="A552" i="35" s="1"/>
  <c r="A553" i="35" s="1"/>
  <c r="A554" i="35" s="1"/>
  <c r="A555" i="35" s="1"/>
  <c r="A556" i="35" s="1"/>
  <c r="A557" i="35" s="1"/>
  <c r="A558" i="35" s="1"/>
  <c r="A559" i="35" s="1"/>
  <c r="A560" i="35" s="1"/>
  <c r="A561" i="35" s="1"/>
  <c r="A562" i="35" s="1"/>
  <c r="A563" i="35" s="1"/>
  <c r="A564" i="35" s="1"/>
  <c r="A565" i="35" s="1"/>
  <c r="A566" i="35" s="1"/>
  <c r="A567" i="35" s="1"/>
  <c r="A568" i="35" s="1"/>
  <c r="A569" i="35" s="1"/>
  <c r="A570" i="35" s="1"/>
  <c r="A571" i="35" s="1"/>
  <c r="A572" i="35" s="1"/>
  <c r="A573" i="35" s="1"/>
  <c r="A574" i="35" s="1"/>
  <c r="A575" i="35" s="1"/>
  <c r="A576" i="35" s="1"/>
  <c r="A577" i="35" s="1"/>
  <c r="A578" i="35" s="1"/>
  <c r="A579" i="35" s="1"/>
  <c r="A580" i="35" s="1"/>
  <c r="A581" i="35" s="1"/>
  <c r="A582" i="35" s="1"/>
  <c r="A583" i="35" s="1"/>
  <c r="A584" i="35" s="1"/>
  <c r="A585" i="35" s="1"/>
  <c r="A586" i="35" s="1"/>
  <c r="A587" i="35" s="1"/>
  <c r="A588" i="35" s="1"/>
  <c r="A589" i="35" s="1"/>
  <c r="A590" i="35" s="1"/>
  <c r="A591" i="35" s="1"/>
  <c r="A592" i="35" s="1"/>
  <c r="A593" i="35" s="1"/>
  <c r="A594" i="35" s="1"/>
  <c r="A595" i="35" s="1"/>
  <c r="A596" i="35" s="1"/>
  <c r="A597" i="35" s="1"/>
  <c r="A598" i="35" s="1"/>
  <c r="A599" i="35" s="1"/>
  <c r="A600" i="35" s="1"/>
  <c r="A601" i="35" s="1"/>
  <c r="A602" i="35" s="1"/>
  <c r="A603" i="35" s="1"/>
  <c r="A604" i="35" s="1"/>
  <c r="A605" i="35" s="1"/>
  <c r="A606" i="35" s="1"/>
  <c r="A607" i="35" s="1"/>
  <c r="A608" i="35" s="1"/>
  <c r="A609" i="35" s="1"/>
  <c r="A610" i="35" s="1"/>
  <c r="A611" i="35" s="1"/>
  <c r="A612" i="35" s="1"/>
  <c r="A613" i="35" s="1"/>
  <c r="A614" i="35" s="1"/>
  <c r="A615" i="35" s="1"/>
  <c r="A616" i="35" s="1"/>
  <c r="A617" i="35" s="1"/>
  <c r="A620" i="35" s="1"/>
  <c r="A621" i="35" s="1"/>
  <c r="A622" i="35" s="1"/>
  <c r="A623" i="35" s="1"/>
  <c r="A624" i="35" s="1"/>
  <c r="A625" i="35" s="1"/>
  <c r="A626" i="35" s="1"/>
  <c r="A627" i="35" s="1"/>
  <c r="A628" i="35" s="1"/>
  <c r="A629" i="35" s="1"/>
  <c r="A631" i="35" s="1"/>
  <c r="A632" i="35" s="1"/>
  <c r="A633" i="35" s="1"/>
  <c r="A634" i="35" s="1"/>
  <c r="A635" i="35" s="1"/>
  <c r="A636" i="35" s="1"/>
  <c r="A638" i="35" s="1"/>
  <c r="A639" i="35" s="1"/>
  <c r="A640" i="35" s="1"/>
  <c r="A641" i="35" s="1"/>
  <c r="A642" i="35" s="1"/>
  <c r="A643" i="35" s="1"/>
  <c r="A645" i="35" s="1"/>
  <c r="A646" i="35" s="1"/>
  <c r="A647" i="35" s="1"/>
  <c r="A648" i="35" s="1"/>
  <c r="A650" i="35" s="1"/>
  <c r="A651" i="35" s="1"/>
  <c r="A652" i="35" s="1"/>
  <c r="A653" i="35" s="1"/>
  <c r="A654" i="35" s="1"/>
  <c r="A655" i="35" s="1"/>
  <c r="A656" i="35" s="1"/>
  <c r="A657" i="35" s="1"/>
  <c r="A658" i="35" s="1"/>
  <c r="A659" i="35" s="1"/>
  <c r="A660" i="35" s="1"/>
  <c r="A661" i="35" s="1"/>
  <c r="A663" i="35" s="1"/>
  <c r="A664" i="35" s="1"/>
  <c r="A665" i="35" s="1"/>
  <c r="A666" i="35" s="1"/>
  <c r="A667" i="35" s="1"/>
  <c r="A668" i="35" s="1"/>
  <c r="A669" i="35" s="1"/>
  <c r="A670" i="35" s="1"/>
  <c r="A671" i="35" s="1"/>
  <c r="A672" i="35" s="1"/>
  <c r="A673" i="35" s="1"/>
  <c r="A674" i="35" s="1"/>
  <c r="A675" i="35" s="1"/>
  <c r="A676" i="35" s="1"/>
  <c r="A677" i="35" s="1"/>
  <c r="A678" i="35" s="1"/>
  <c r="A679" i="35" s="1"/>
  <c r="A680" i="35" s="1"/>
  <c r="A681" i="35" s="1"/>
  <c r="A682" i="35" s="1"/>
  <c r="A684" i="35" s="1"/>
  <c r="A685" i="35" s="1"/>
  <c r="A686" i="35" s="1"/>
  <c r="A687" i="35" s="1"/>
  <c r="A688" i="35" s="1"/>
  <c r="A689" i="35" s="1"/>
  <c r="A690" i="35" s="1"/>
  <c r="A691" i="35" s="1"/>
  <c r="A692" i="35" s="1"/>
  <c r="A693" i="35" s="1"/>
  <c r="A694" i="35" s="1"/>
  <c r="A695" i="35" s="1"/>
  <c r="A696" i="35" s="1"/>
  <c r="A697" i="35" s="1"/>
  <c r="A698" i="35" s="1"/>
  <c r="A699" i="35" s="1"/>
  <c r="A700" i="35" s="1"/>
  <c r="A701" i="35" s="1"/>
  <c r="A702" i="35" s="1"/>
  <c r="A703" i="35" s="1"/>
  <c r="A704" i="35" s="1"/>
  <c r="A705" i="35" s="1"/>
  <c r="A706" i="35" s="1"/>
  <c r="A707" i="35" s="1"/>
  <c r="A708" i="35" s="1"/>
  <c r="A709" i="35" s="1"/>
  <c r="A710" i="35" s="1"/>
  <c r="A711" i="35" s="1"/>
  <c r="A712" i="35" s="1"/>
  <c r="A713" i="35" s="1"/>
  <c r="A714" i="35" s="1"/>
  <c r="A715" i="35" s="1"/>
  <c r="A716" i="35" s="1"/>
  <c r="A718" i="35" s="1"/>
  <c r="A720" i="35" l="1"/>
  <c r="A721" i="35" s="1"/>
  <c r="A722" i="35" s="1"/>
  <c r="A723" i="35" s="1"/>
  <c r="A724" i="35" s="1"/>
  <c r="A725" i="35" s="1"/>
  <c r="A726" i="35" s="1"/>
  <c r="A727" i="35" s="1"/>
  <c r="A728" i="35" s="1"/>
  <c r="A729" i="35" s="1"/>
  <c r="A730" i="35" s="1"/>
  <c r="A731" i="35" s="1"/>
  <c r="A732" i="35" s="1"/>
  <c r="A733" i="35" s="1"/>
  <c r="A734" i="35" s="1"/>
  <c r="A735" i="35" s="1"/>
  <c r="A736" i="35" s="1"/>
  <c r="A737" i="35" s="1"/>
  <c r="A738" i="35" s="1"/>
  <c r="A739" i="35" s="1"/>
  <c r="A740" i="35" s="1"/>
  <c r="A741" i="35" s="1"/>
  <c r="A742" i="35" s="1"/>
  <c r="A743" i="35" s="1"/>
  <c r="A744" i="35" s="1"/>
  <c r="A745" i="35" s="1"/>
  <c r="A746" i="35" s="1"/>
  <c r="A747" i="35" s="1"/>
  <c r="A748" i="35" s="1"/>
  <c r="A749" i="35" s="1"/>
  <c r="A752" i="35" s="1"/>
  <c r="A753" i="35" s="1"/>
  <c r="A754" i="35" s="1"/>
  <c r="A755" i="35" s="1"/>
  <c r="A756" i="35" s="1"/>
  <c r="A757" i="35" s="1"/>
  <c r="A758" i="35" s="1"/>
  <c r="A759" i="35" s="1"/>
  <c r="A760" i="35" s="1"/>
  <c r="A761" i="35" s="1"/>
  <c r="A763" i="35" s="1"/>
  <c r="A764" i="35" s="1"/>
  <c r="A765" i="35" s="1"/>
  <c r="A766" i="35" s="1"/>
  <c r="A767" i="35" s="1"/>
  <c r="A768" i="35" s="1"/>
  <c r="A769" i="35" s="1"/>
  <c r="A770" i="35" s="1"/>
  <c r="A771" i="35" s="1"/>
  <c r="A772" i="35" s="1"/>
  <c r="A773" i="35" s="1"/>
  <c r="A774" i="35" l="1"/>
  <c r="A775" i="35" s="1"/>
  <c r="A776" i="35" s="1"/>
  <c r="A777" i="35" s="1"/>
  <c r="A778" i="35" s="1"/>
  <c r="A779" i="35" s="1"/>
  <c r="A780" i="35" s="1"/>
  <c r="A781" i="35" s="1"/>
  <c r="A782" i="35" s="1"/>
  <c r="A783" i="35" s="1"/>
  <c r="A784" i="35" s="1"/>
  <c r="A785" i="35" s="1"/>
  <c r="A786" i="35" s="1"/>
  <c r="A787" i="35" s="1"/>
  <c r="A788" i="35" s="1"/>
  <c r="A789" i="35" s="1"/>
  <c r="A790" i="35" l="1"/>
  <c r="A792" i="35" s="1"/>
  <c r="A795" i="35" s="1"/>
  <c r="A796" i="35" s="1"/>
  <c r="A797" i="35" s="1"/>
  <c r="A798" i="35" s="1"/>
  <c r="A799" i="35" s="1"/>
  <c r="A800" i="35" s="1"/>
  <c r="A801" i="35" s="1"/>
  <c r="A802" i="35" s="1"/>
  <c r="A803" i="35" s="1"/>
  <c r="A804" i="35" s="1"/>
  <c r="A805" i="35" s="1"/>
  <c r="A807" i="35" s="1"/>
  <c r="A808" i="35" s="1"/>
  <c r="A809" i="35" s="1"/>
  <c r="A810" i="35" s="1"/>
  <c r="A811" i="35" s="1"/>
  <c r="A812" i="35" s="1"/>
  <c r="A813" i="35" s="1"/>
  <c r="A814" i="35" s="1"/>
  <c r="A817" i="35" s="1"/>
  <c r="A818" i="35" s="1"/>
  <c r="A819" i="35" s="1"/>
  <c r="A820" i="35" s="1"/>
  <c r="A821" i="35" s="1"/>
  <c r="A822" i="35" s="1"/>
  <c r="A823" i="35" s="1"/>
  <c r="A825" i="35" s="1"/>
  <c r="A826" i="35" s="1"/>
  <c r="A827" i="35" s="1"/>
  <c r="A828" i="35" s="1"/>
  <c r="A829" i="35" s="1"/>
  <c r="A830" i="35" s="1"/>
  <c r="A831" i="35" s="1"/>
  <c r="A832" i="35" s="1"/>
  <c r="A833" i="35" s="1"/>
  <c r="A835" i="35" s="1"/>
  <c r="A836" i="35" s="1"/>
  <c r="A837" i="35" s="1"/>
  <c r="A838" i="35" s="1"/>
  <c r="A839" i="35" s="1"/>
  <c r="A840" i="35" s="1"/>
  <c r="A841" i="35" s="1"/>
  <c r="A842" i="35" s="1"/>
  <c r="A843" i="35" s="1"/>
  <c r="A844" i="35" s="1"/>
  <c r="A845" i="35" s="1"/>
  <c r="A846" i="35" s="1"/>
  <c r="A847" i="35" s="1"/>
  <c r="A848" i="35" s="1"/>
  <c r="A849" i="35" s="1"/>
  <c r="A850" i="35" s="1"/>
  <c r="A851" i="35" s="1"/>
  <c r="A853" i="35" s="1"/>
  <c r="A854" i="35" s="1"/>
  <c r="A855" i="35" s="1"/>
  <c r="A856" i="35" s="1"/>
  <c r="A857" i="35" s="1"/>
  <c r="A858" i="35" s="1"/>
  <c r="A859" i="35" s="1"/>
  <c r="A860" i="35" s="1"/>
  <c r="A862" i="35" s="1"/>
  <c r="A863" i="35" s="1"/>
  <c r="A864" i="35" s="1"/>
  <c r="A865" i="35" s="1"/>
  <c r="A866" i="35" s="1"/>
  <c r="A867" i="35" s="1"/>
  <c r="A868" i="35" s="1"/>
  <c r="A869" i="35" s="1"/>
  <c r="A871" i="35" s="1"/>
  <c r="A872" i="35" s="1"/>
  <c r="A873" i="35" s="1"/>
  <c r="A874" i="35" s="1"/>
  <c r="A875" i="35" s="1"/>
  <c r="A876" i="35" s="1"/>
  <c r="A877" i="35" s="1"/>
  <c r="A878" i="35" s="1"/>
  <c r="A879" i="35" s="1"/>
  <c r="A880" i="35" s="1"/>
  <c r="A881" i="35" s="1"/>
  <c r="A883" i="35" s="1"/>
  <c r="A884" i="35" s="1"/>
  <c r="A885" i="35" s="1"/>
  <c r="A886" i="35" s="1"/>
  <c r="A887" i="35" s="1"/>
  <c r="A888" i="35" s="1"/>
  <c r="A889" i="35" s="1"/>
  <c r="A890" i="35" s="1"/>
  <c r="A891" i="35" s="1"/>
  <c r="A892" i="35" s="1"/>
  <c r="A893" i="35" s="1"/>
  <c r="A894" i="35" s="1"/>
  <c r="A895" i="35" s="1"/>
  <c r="A897" i="35" s="1"/>
  <c r="A898" i="35" s="1"/>
  <c r="A899" i="35" s="1"/>
  <c r="A900" i="35" s="1"/>
  <c r="A901" i="35" s="1"/>
  <c r="A902" i="35" s="1"/>
  <c r="A903" i="35" s="1"/>
  <c r="A904" i="35" s="1"/>
  <c r="A905" i="35" s="1"/>
  <c r="A906" i="35" s="1"/>
  <c r="A907" i="35" s="1"/>
  <c r="A908" i="35" s="1"/>
  <c r="A909" i="35" s="1"/>
  <c r="A910" i="35" s="1"/>
  <c r="A911" i="35" s="1"/>
  <c r="A912" i="35" s="1"/>
  <c r="A913" i="35" s="1"/>
  <c r="A914" i="35" s="1"/>
  <c r="A915" i="35" s="1"/>
  <c r="A916" i="35" s="1"/>
  <c r="A917" i="35" s="1"/>
  <c r="A918" i="35" s="1"/>
  <c r="A919" i="35" s="1"/>
  <c r="A920" i="35" s="1"/>
  <c r="A921" i="35" s="1"/>
  <c r="A922" i="35" s="1"/>
  <c r="A923" i="35" s="1"/>
  <c r="A924" i="35" s="1"/>
  <c r="A925" i="35" s="1"/>
  <c r="A926" i="35" s="1"/>
  <c r="A927" i="35" s="1"/>
  <c r="A928" i="35" s="1"/>
  <c r="A929" i="35" s="1"/>
  <c r="A930" i="35" s="1"/>
  <c r="A931" i="35" s="1"/>
  <c r="A932" i="35" s="1"/>
  <c r="A933" i="35" s="1"/>
  <c r="A934" i="35" s="1"/>
  <c r="A936" i="35" s="1"/>
  <c r="A938" i="35" s="1"/>
  <c r="A940" i="35" s="1"/>
  <c r="A941" i="35" s="1"/>
  <c r="A942" i="35" s="1"/>
  <c r="A943" i="35" s="1"/>
  <c r="A944" i="35" s="1"/>
  <c r="A945" i="35" s="1"/>
  <c r="A946" i="35" s="1"/>
  <c r="A947" i="35" s="1"/>
  <c r="A948" i="35" s="1"/>
  <c r="A949" i="35" s="1"/>
  <c r="A950" i="35" s="1"/>
  <c r="A951" i="35" s="1"/>
  <c r="A952" i="35" s="1"/>
  <c r="A953" i="35" s="1"/>
  <c r="A954" i="35" s="1"/>
  <c r="A955" i="35" s="1"/>
  <c r="A956" i="35" s="1"/>
  <c r="A957" i="35" s="1"/>
  <c r="A958" i="35" s="1"/>
  <c r="A959" i="35" s="1"/>
  <c r="A960" i="35" s="1"/>
  <c r="A961" i="35" s="1"/>
  <c r="A962" i="35" s="1"/>
  <c r="A963" i="35" s="1"/>
  <c r="A964" i="35" s="1"/>
  <c r="A965" i="35" s="1"/>
  <c r="A966" i="35" s="1"/>
  <c r="A967" i="35" s="1"/>
  <c r="A968" i="35" s="1"/>
  <c r="A969" i="35" s="1"/>
  <c r="A970" i="35" s="1"/>
  <c r="A971" i="35" s="1"/>
  <c r="A972" i="35" s="1"/>
  <c r="A973" i="35" s="1"/>
  <c r="A974" i="35" s="1"/>
  <c r="A975" i="35" s="1"/>
  <c r="A976" i="35" s="1"/>
  <c r="A977" i="35" s="1"/>
  <c r="A978" i="35" s="1"/>
  <c r="A979" i="35" s="1"/>
  <c r="A980" i="35" s="1"/>
  <c r="A981" i="35" s="1"/>
  <c r="A982" i="35" s="1"/>
  <c r="A983" i="35" s="1"/>
  <c r="A984" i="35" s="1"/>
  <c r="A985" i="35" s="1"/>
  <c r="A986" i="35" s="1"/>
  <c r="A987" i="35" s="1"/>
  <c r="A988" i="35" s="1"/>
  <c r="A989" i="35" s="1"/>
  <c r="A990" i="35" s="1"/>
  <c r="A991" i="35" s="1"/>
  <c r="A992" i="35" s="1"/>
  <c r="A993" i="35" s="1"/>
  <c r="A994" i="35" s="1"/>
  <c r="A995" i="35" s="1"/>
  <c r="A996" i="35" s="1"/>
  <c r="A997" i="35" s="1"/>
  <c r="A998" i="35" s="1"/>
  <c r="A999" i="35" s="1"/>
  <c r="A1000" i="35" s="1"/>
  <c r="A1001" i="35" s="1"/>
  <c r="A1002" i="35" s="1"/>
  <c r="A1003" i="35" s="1"/>
  <c r="A1004" i="35" s="1"/>
  <c r="A1005" i="35" s="1"/>
  <c r="A1006" i="35" s="1"/>
  <c r="A1007" i="35" s="1"/>
  <c r="A1008" i="35" s="1"/>
  <c r="A1009" i="35" s="1"/>
  <c r="A1010" i="35" s="1"/>
  <c r="A1011" i="35" s="1"/>
  <c r="A1012" i="35" s="1"/>
  <c r="A1013" i="35" s="1"/>
  <c r="A1014" i="35" s="1"/>
  <c r="A1015" i="35" s="1"/>
  <c r="A1016" i="35" s="1"/>
  <c r="A1017" i="35" s="1"/>
  <c r="A1018" i="35" s="1"/>
  <c r="A1019" i="35" s="1"/>
  <c r="A1020" i="35" s="1"/>
  <c r="A1021" i="35" s="1"/>
  <c r="A1022" i="35" s="1"/>
  <c r="A1023" i="35" s="1"/>
  <c r="A1024" i="35" s="1"/>
  <c r="A1025" i="35" s="1"/>
  <c r="A1026" i="35" s="1"/>
  <c r="A1027" i="35" s="1"/>
  <c r="A1028" i="35" s="1"/>
  <c r="A1029" i="35" s="1"/>
  <c r="A1030" i="35" s="1"/>
  <c r="A1031" i="35" s="1"/>
  <c r="A1032" i="35" s="1"/>
  <c r="A1033" i="35" s="1"/>
  <c r="A1034" i="35" s="1"/>
  <c r="A1035" i="35" s="1"/>
  <c r="A1036" i="35" s="1"/>
  <c r="A1037" i="35" s="1"/>
  <c r="A1038" i="35" s="1"/>
  <c r="A1039" i="35" s="1"/>
  <c r="A1040" i="35" s="1"/>
  <c r="A1041" i="35" s="1"/>
  <c r="A1042" i="35" s="1"/>
  <c r="A1043" i="35" s="1"/>
  <c r="A1044" i="35" s="1"/>
  <c r="A1045" i="35" s="1"/>
  <c r="A1046" i="35" s="1"/>
  <c r="A1047" i="35" s="1"/>
  <c r="A1048" i="35" s="1"/>
  <c r="A1049" i="35" s="1"/>
  <c r="A1050" i="35" s="1"/>
  <c r="A1051" i="35" s="1"/>
  <c r="A1052" i="35" s="1"/>
  <c r="A1053" i="35" s="1"/>
  <c r="A1054" i="35" s="1"/>
  <c r="A1055" i="35" s="1"/>
  <c r="A1056" i="35" s="1"/>
  <c r="A1057" i="35" s="1"/>
  <c r="A1058" i="35" s="1"/>
  <c r="A1059" i="35" s="1"/>
  <c r="A1060" i="35" s="1"/>
  <c r="A1061" i="35" s="1"/>
  <c r="A1062" i="35" s="1"/>
  <c r="A1063" i="35" s="1"/>
  <c r="A1064" i="35" s="1"/>
  <c r="A1065" i="35" s="1"/>
  <c r="A1066" i="35" s="1"/>
  <c r="A1067" i="35" s="1"/>
  <c r="A1068" i="35" s="1"/>
  <c r="A1069" i="35" s="1"/>
  <c r="A1070" i="35" s="1"/>
  <c r="A1071" i="35" s="1"/>
  <c r="A1072" i="35" s="1"/>
  <c r="A1073" i="35" s="1"/>
  <c r="A1074" i="35" s="1"/>
  <c r="A1075" i="35" s="1"/>
  <c r="A1076" i="35" s="1"/>
  <c r="A1077" i="35" s="1"/>
  <c r="A1078" i="35" s="1"/>
  <c r="A1079" i="35" s="1"/>
  <c r="A1080" i="35" s="1"/>
  <c r="A1082" i="35" l="1"/>
  <c r="A1084" i="35" s="1"/>
  <c r="A1085" i="35" s="1"/>
  <c r="A1086" i="35" s="1"/>
  <c r="A1087" i="35" s="1"/>
  <c r="A1088" i="35" s="1"/>
  <c r="A1089" i="35" s="1"/>
  <c r="A1090" i="35" s="1"/>
  <c r="A1091" i="35" s="1"/>
  <c r="A1092" i="35" s="1"/>
  <c r="A1093" i="35" s="1"/>
  <c r="A1094" i="35" s="1"/>
  <c r="A1095" i="35" s="1"/>
  <c r="A1096" i="35" s="1"/>
  <c r="A1097" i="35" s="1"/>
  <c r="A1098" i="35" s="1"/>
  <c r="A1099" i="35" s="1"/>
  <c r="A1100" i="35" s="1"/>
  <c r="A1101" i="35" s="1"/>
  <c r="A1102" i="35" s="1"/>
  <c r="A1103" i="35" s="1"/>
  <c r="A1104" i="35" s="1"/>
  <c r="A1105" i="35" s="1"/>
  <c r="A1106" i="35" s="1"/>
  <c r="A1107" i="35" s="1"/>
  <c r="A1108" i="35" s="1"/>
  <c r="A1109" i="35" s="1"/>
  <c r="A1110" i="35" s="1"/>
  <c r="A1111" i="35" s="1"/>
  <c r="A1112" i="35" s="1"/>
  <c r="A1113" i="35" s="1"/>
  <c r="A1114" i="35" s="1"/>
  <c r="A1116" i="35" s="1"/>
  <c r="A1117" i="35" s="1"/>
  <c r="A1118" i="35" s="1"/>
  <c r="A1119" i="35" s="1"/>
  <c r="A1120" i="35" s="1"/>
  <c r="A1121" i="35" s="1"/>
  <c r="A1122" i="35" s="1"/>
  <c r="A1123" i="35" s="1"/>
  <c r="A1124" i="35" s="1"/>
  <c r="A1125" i="35" s="1"/>
  <c r="A1126" i="35" s="1"/>
  <c r="A1127" i="35" s="1"/>
  <c r="A1128" i="35" s="1"/>
  <c r="A1129" i="35" s="1"/>
  <c r="A1130" i="35" s="1"/>
  <c r="A1131" i="35" s="1"/>
  <c r="A1132" i="35" s="1"/>
  <c r="A1133" i="35" s="1"/>
  <c r="A1134" i="35" s="1"/>
  <c r="A1135" i="35" s="1"/>
  <c r="A1136" i="35" s="1"/>
  <c r="A1137" i="35" s="1"/>
  <c r="A1138" i="35" s="1"/>
  <c r="A1139" i="35" s="1"/>
  <c r="A1140" i="35" s="1"/>
  <c r="A1141" i="35" s="1"/>
  <c r="A1142" i="35" s="1"/>
  <c r="A1145" i="35" s="1"/>
  <c r="A1146" i="35" s="1"/>
  <c r="A1147" i="35" s="1"/>
  <c r="A1148" i="35" s="1"/>
  <c r="A1149" i="35" s="1"/>
  <c r="A1150" i="35" s="1"/>
  <c r="A1151" i="35" s="1"/>
  <c r="A1152" i="35" s="1"/>
  <c r="A1153" i="35" s="1"/>
  <c r="A1156" i="35" s="1"/>
  <c r="A1157" i="35" s="1"/>
  <c r="A1158" i="35" s="1"/>
  <c r="A1159" i="35" s="1"/>
  <c r="A1160" i="35" s="1"/>
  <c r="A1161" i="35" s="1"/>
  <c r="A1162" i="35" s="1"/>
  <c r="A1163" i="35" s="1"/>
  <c r="A1164" i="35" s="1"/>
  <c r="A1165" i="35" s="1"/>
  <c r="A1166" i="35" s="1"/>
  <c r="A1167" i="35" s="1"/>
  <c r="A1168" i="35" s="1"/>
  <c r="A1169" i="35" s="1"/>
  <c r="A1170" i="35" s="1"/>
  <c r="A1171" i="35" s="1"/>
  <c r="A1172" i="35" s="1"/>
  <c r="A1173" i="35" s="1"/>
  <c r="A1174" i="35" s="1"/>
  <c r="A1175" i="35" s="1"/>
  <c r="A1176" i="35" s="1"/>
  <c r="A1177" i="35" s="1"/>
  <c r="A1178" i="35" s="1"/>
  <c r="A1179" i="35" s="1"/>
  <c r="A1180" i="35" s="1"/>
  <c r="A1181" i="35" s="1"/>
  <c r="A1182" i="35" s="1"/>
  <c r="A1183" i="35" s="1"/>
  <c r="A1184" i="35" s="1"/>
  <c r="A1187" i="35" s="1"/>
  <c r="A1188" i="35" s="1"/>
  <c r="A1189" i="35" l="1"/>
  <c r="A1191" i="35" s="1"/>
  <c r="A1192" i="35" s="1"/>
  <c r="A1193" i="35" s="1"/>
  <c r="A1194" i="35" s="1"/>
  <c r="A1195" i="35" l="1"/>
  <c r="A1196" i="35" s="1"/>
  <c r="A1197" i="35" s="1"/>
  <c r="A1198" i="35" s="1"/>
  <c r="A1199" i="35" l="1"/>
  <c r="A1201" i="35" s="1"/>
  <c r="A1202" i="35" s="1"/>
  <c r="A1203" i="35" s="1"/>
  <c r="A1205" i="35" s="1"/>
  <c r="A1206" i="35" s="1"/>
  <c r="A1207" i="35" s="1"/>
  <c r="A1208" i="35" s="1"/>
  <c r="A1209" i="35" s="1"/>
  <c r="A1210" i="35" s="1"/>
  <c r="A1211" i="35" s="1"/>
  <c r="A1212" i="35" s="1"/>
  <c r="A1213" i="35" s="1"/>
  <c r="A1214" i="35" s="1"/>
  <c r="A1215" i="35" s="1"/>
  <c r="A1216" i="35" s="1"/>
  <c r="A1217" i="35" s="1"/>
  <c r="A1218" i="35" s="1"/>
  <c r="A1219" i="35" s="1"/>
  <c r="A1220" i="35" s="1"/>
  <c r="A1221" i="35" s="1"/>
  <c r="A1222" i="35" s="1"/>
  <c r="A1223" i="35" s="1"/>
  <c r="A1224" i="35" s="1"/>
  <c r="A1225" i="35" s="1"/>
  <c r="A1226" i="35" s="1"/>
  <c r="A1227" i="35" s="1"/>
  <c r="A1228" i="35" s="1"/>
  <c r="A1229" i="35" s="1"/>
  <c r="A1230" i="35" s="1"/>
  <c r="A1231" i="35" s="1"/>
  <c r="A1232" i="35" s="1"/>
  <c r="A1233" i="35" s="1"/>
  <c r="A1234" i="35" s="1"/>
  <c r="A1235" i="35" s="1"/>
  <c r="A1236" i="35" s="1"/>
  <c r="A1237" i="35" s="1"/>
  <c r="A1238" i="35" s="1"/>
  <c r="A1239" i="35" s="1"/>
  <c r="A1240" i="35" s="1"/>
  <c r="A1241" i="35" s="1"/>
  <c r="A1242" i="35" s="1"/>
  <c r="A1243" i="35" s="1"/>
  <c r="A1244" i="35" s="1"/>
  <c r="A1245" i="35" s="1"/>
  <c r="A1246" i="35" s="1"/>
  <c r="A1247" i="35" s="1"/>
  <c r="A1248" i="35" s="1"/>
  <c r="A1249" i="35" s="1"/>
  <c r="A1250" i="35" s="1"/>
  <c r="A1251" i="35" s="1"/>
  <c r="A1252" i="35" s="1"/>
  <c r="A1253" i="35" s="1"/>
  <c r="A1254" i="35" s="1"/>
  <c r="A1255" i="35" s="1"/>
  <c r="A1256" i="35" s="1"/>
  <c r="A1257" i="35" s="1"/>
  <c r="A1258" i="35" s="1"/>
  <c r="A1259" i="35" l="1"/>
  <c r="A1260" i="35" s="1"/>
  <c r="A1262" i="35" s="1"/>
  <c r="A1263" i="35" s="1"/>
  <c r="A1265" i="35" s="1"/>
  <c r="A1266" i="35" s="1"/>
  <c r="A1267" i="35" s="1"/>
  <c r="A1268" i="35" s="1"/>
  <c r="A1269" i="35" s="1"/>
  <c r="A1270" i="35" s="1"/>
  <c r="A1271" i="35" s="1"/>
  <c r="A1272" i="35" l="1"/>
  <c r="A1273" i="35" s="1"/>
  <c r="A1275" i="35" s="1"/>
  <c r="A1276" i="35" s="1"/>
  <c r="A1277" i="35" s="1"/>
  <c r="A1278" i="35" l="1"/>
  <c r="A1280" i="35" l="1"/>
  <c r="A1281" i="35" s="1"/>
  <c r="A1282" i="35" s="1"/>
  <c r="A1283" i="35" s="1"/>
  <c r="A1285" i="35" s="1"/>
  <c r="A1287" i="35" s="1"/>
  <c r="A1288" i="35" s="1"/>
  <c r="A1290" i="35" s="1"/>
  <c r="A1291" i="35" s="1"/>
  <c r="A1292" i="35" s="1"/>
  <c r="A1293" i="35" s="1"/>
  <c r="A1295" i="35" s="1"/>
  <c r="A1296" i="35" l="1"/>
  <c r="A1297" i="35" s="1"/>
  <c r="A1298" i="35" s="1"/>
  <c r="A1299" i="35" s="1"/>
  <c r="A1300" i="35" s="1"/>
  <c r="A1301" i="35" s="1"/>
  <c r="A1302" i="35" s="1"/>
  <c r="A1304" i="35" s="1"/>
  <c r="A1305" i="35" s="1"/>
  <c r="A1306" i="35" s="1"/>
  <c r="A1307" i="35" s="1"/>
  <c r="A1309" i="35" s="1"/>
  <c r="A1310" i="35" s="1"/>
  <c r="A1311" i="35" s="1"/>
  <c r="A1312" i="35" s="1"/>
  <c r="A1313" i="35" s="1"/>
  <c r="A1314" i="35" s="1"/>
  <c r="A1315" i="35" s="1"/>
  <c r="A1316" i="35" l="1"/>
  <c r="A1318" i="35" s="1"/>
  <c r="A1319" i="35" s="1"/>
  <c r="A1320" i="35" s="1"/>
  <c r="A1321" i="35" s="1"/>
  <c r="A1322" i="35" s="1"/>
  <c r="A1323" i="35" s="1"/>
  <c r="A1324" i="35" s="1"/>
  <c r="A1325" i="35" l="1"/>
  <c r="A1326" i="35" s="1"/>
  <c r="A1327" i="35" s="1"/>
  <c r="A1328" i="35" s="1"/>
  <c r="A1329" i="35" s="1"/>
  <c r="A1330" i="35" s="1"/>
  <c r="A1331" i="35" s="1"/>
  <c r="A1333" i="35" s="1"/>
  <c r="A1334" i="35" s="1"/>
  <c r="A1335" i="35" s="1"/>
  <c r="A1336" i="35" s="1"/>
  <c r="A1337" i="35" s="1"/>
  <c r="A1338" i="35" s="1"/>
  <c r="A1339" i="35" s="1"/>
  <c r="A1340" i="35" s="1"/>
  <c r="A1341" i="35" s="1"/>
  <c r="A1342" i="35" s="1"/>
  <c r="A1343" i="35" s="1"/>
  <c r="A1344" i="35" s="1"/>
  <c r="A1345" i="35" s="1"/>
  <c r="A1346" i="35" s="1"/>
  <c r="A1347" i="35" s="1"/>
  <c r="A1348" i="35" s="1"/>
  <c r="A1349" i="35" l="1"/>
  <c r="A1350" i="35" s="1"/>
  <c r="A1352" i="35" s="1"/>
  <c r="A1353" i="35" s="1"/>
  <c r="A1354" i="35" s="1"/>
  <c r="A1355" i="35" s="1"/>
  <c r="A1356" i="35" s="1"/>
  <c r="A1357" i="35" s="1"/>
  <c r="A1358" i="35" s="1"/>
  <c r="A1359" i="35" s="1"/>
  <c r="A1360" i="35" s="1"/>
  <c r="A1361" i="35" s="1"/>
  <c r="A1363" i="35" s="1"/>
  <c r="A1364" i="35" s="1"/>
  <c r="A1365" i="35" s="1"/>
  <c r="A1366" i="35" s="1"/>
  <c r="A1367" i="35" s="1"/>
  <c r="A1368" i="35" s="1"/>
  <c r="A1369" i="35" s="1"/>
  <c r="A1370" i="35" s="1"/>
  <c r="A1371" i="35" s="1"/>
  <c r="A1373" i="35" s="1"/>
  <c r="A1374" i="35" l="1"/>
  <c r="A1375" i="35" s="1"/>
  <c r="A1376" i="35" s="1"/>
  <c r="A1377" i="35" s="1"/>
  <c r="A1378" i="35" s="1"/>
  <c r="A1379" i="35" s="1"/>
  <c r="A1380" i="35" s="1"/>
  <c r="A1381" i="35" s="1"/>
  <c r="A1382" i="35" s="1"/>
  <c r="A1383" i="35" s="1"/>
  <c r="A1384" i="35" s="1"/>
  <c r="A1385" i="35" s="1"/>
  <c r="A1386" i="35" s="1"/>
  <c r="A1387" i="35" s="1"/>
  <c r="A1388" i="35" l="1"/>
  <c r="A1389" i="35" s="1"/>
  <c r="A1390" i="35" s="1"/>
  <c r="A1391" i="35" s="1"/>
  <c r="A1392" i="35" s="1"/>
  <c r="A1394" i="35" s="1"/>
  <c r="A1395" i="35" s="1"/>
  <c r="A1396" i="35" s="1"/>
  <c r="A1397" i="35" s="1"/>
  <c r="A1398" i="35" s="1"/>
  <c r="A1399" i="35" s="1"/>
  <c r="A1400" i="35" s="1"/>
  <c r="A1401" i="35" s="1"/>
  <c r="A1403" i="35" s="1"/>
  <c r="A1404" i="35" s="1"/>
  <c r="A1405" i="35" s="1"/>
  <c r="A1406" i="35" s="1"/>
  <c r="A1407" i="35" s="1"/>
  <c r="A1408" i="35" s="1"/>
  <c r="A1409" i="35" s="1"/>
</calcChain>
</file>

<file path=xl/comments1.xml><?xml version="1.0" encoding="utf-8"?>
<comments xmlns="http://schemas.openxmlformats.org/spreadsheetml/2006/main">
  <authors>
    <author>Автор</author>
  </authors>
  <commentList>
    <comment ref="G761" authorId="0" shapeId="0">
      <text>
        <r>
          <rPr>
            <b/>
            <sz val="9"/>
            <color indexed="81"/>
            <rFont val="Tahoma"/>
            <family val="2"/>
          </rPr>
          <t>Автор:</t>
        </r>
        <r>
          <rPr>
            <sz val="9"/>
            <color indexed="81"/>
            <rFont val="Tahoma"/>
            <family val="2"/>
          </rPr>
          <t xml:space="preserve">
убрать то что закупили в 2024 году?</t>
        </r>
      </text>
    </comment>
  </commentList>
</comments>
</file>

<file path=xl/sharedStrings.xml><?xml version="1.0" encoding="utf-8"?>
<sst xmlns="http://schemas.openxmlformats.org/spreadsheetml/2006/main" count="5333" uniqueCount="1511">
  <si>
    <t>тн</t>
  </si>
  <si>
    <t>Флокулянт марки "Магнафлок" и другие однородные флокулянты</t>
  </si>
  <si>
    <t xml:space="preserve">Жидкий хлор </t>
  </si>
  <si>
    <t>Сода кальцинированная</t>
  </si>
  <si>
    <t>Хлорная известь</t>
  </si>
  <si>
    <t>Таурит и другие материалы с подобными техническими характеристиками</t>
  </si>
  <si>
    <t>тыс. л</t>
  </si>
  <si>
    <t>Дизтопливо (летнее, зимнее)</t>
  </si>
  <si>
    <t>Бензин АИ-92</t>
  </si>
  <si>
    <t>Бензин АИ-95, 93</t>
  </si>
  <si>
    <t xml:space="preserve"> Дизельное масло (летнее, зимнее) различных марок</t>
  </si>
  <si>
    <t xml:space="preserve">Солидол </t>
  </si>
  <si>
    <t>Масло турбинное (Т30, ТП-30, ТП22, ТН)</t>
  </si>
  <si>
    <t>Масло гидравлическое ВМГЗ и другие подобные</t>
  </si>
  <si>
    <t>л</t>
  </si>
  <si>
    <t>Масло гидравлическое МГЕ 46В и другие подобные</t>
  </si>
  <si>
    <t>Смазка "ЦИАТИМ" и другие подобные</t>
  </si>
  <si>
    <t xml:space="preserve">Масло трансформаторное </t>
  </si>
  <si>
    <t>Моторное масло различных марок («Shell», "Shell Gadus S2 V100 3", Shell 5 W-30 Syntetic, «Wolf», "Лукойл", Mohhol SAE 75 W-90, Primus и другие )</t>
  </si>
  <si>
    <t>шт</t>
  </si>
  <si>
    <t>кг</t>
  </si>
  <si>
    <t>Тормозная жидкость</t>
  </si>
  <si>
    <t>Электролит, кислота аккумуляторная</t>
  </si>
  <si>
    <t>Сталь угловая (уголок) 25х25</t>
  </si>
  <si>
    <t>Сталь угловая (уголок) 40х40</t>
  </si>
  <si>
    <t>Сталь угловая (уголок) 45х45</t>
  </si>
  <si>
    <t>Сталь угловая (уголок) 50х50</t>
  </si>
  <si>
    <t>Сталь угловая (уголок) 60х60</t>
  </si>
  <si>
    <t>Сталь угловая (уголок) 63х63</t>
  </si>
  <si>
    <t>Сталь угловая (уголок) 75х75</t>
  </si>
  <si>
    <t xml:space="preserve">Сталь угловая (уголок) 100х100                            </t>
  </si>
  <si>
    <t>Сталь квадратная 22х22</t>
  </si>
  <si>
    <t>Сталь круглая (круг) нержавеющая D 30</t>
  </si>
  <si>
    <t>Сталь круглая (круг) нержавеющая D 50</t>
  </si>
  <si>
    <t>Сталь листовая (лист) толщиной 3 мм</t>
  </si>
  <si>
    <t>Сталь листовая (лист) толщиной 4 мм</t>
  </si>
  <si>
    <t>Сталь листовая (лист) толщиной 5 мм</t>
  </si>
  <si>
    <t>Сталь листовая (лист) толщиной 6 мм</t>
  </si>
  <si>
    <t>Сталь листовая (лист) толщиной 7 мм</t>
  </si>
  <si>
    <t>Сталь листовая (лист) толщиной 8 мм</t>
  </si>
  <si>
    <t>Сталь листовая (лист) толщиной 9 мм</t>
  </si>
  <si>
    <t>Сталь листовая (лист) толщиной 10 мм</t>
  </si>
  <si>
    <t>Сталь листовая (лист) толщиной 12 мм</t>
  </si>
  <si>
    <t>Сталь листовая (лист) толщиной 14 мм</t>
  </si>
  <si>
    <t xml:space="preserve">Сталь листовая (лист) толщиной 16 мм </t>
  </si>
  <si>
    <t>Сталь листовая (лист) толщиной 18 мм</t>
  </si>
  <si>
    <t>Сталь листовая (лист) толщиной 20 мм</t>
  </si>
  <si>
    <t>Сталь листовая (лист) толщиной 24 мм</t>
  </si>
  <si>
    <t>Сталь листовая (лист) толщиной 25 мм</t>
  </si>
  <si>
    <t>Сталь листовая (лист) толщиной 26 мм</t>
  </si>
  <si>
    <t>Сталь листовая (лист) толщиной 30 мм</t>
  </si>
  <si>
    <t>Сталь листовая (лист) толщиной 40 мм</t>
  </si>
  <si>
    <t>Сталь листовая (лист) толщиной 45 мм</t>
  </si>
  <si>
    <t>Сталь листовая (лист) толщиной 70 мм</t>
  </si>
  <si>
    <t xml:space="preserve">Полоса стальная разной толщины и размеров </t>
  </si>
  <si>
    <t>Лист стальной просечно-вытяжной</t>
  </si>
  <si>
    <t xml:space="preserve">Сталь листовая нержавеющая    </t>
  </si>
  <si>
    <t xml:space="preserve"> м²</t>
  </si>
  <si>
    <t>Шестигранник 14</t>
  </si>
  <si>
    <t>Шестигранник 16</t>
  </si>
  <si>
    <t>Шестигранник 24</t>
  </si>
  <si>
    <t>Шестигранник 27</t>
  </si>
  <si>
    <t>Шестигранник 32</t>
  </si>
  <si>
    <t>Шестигранник 36</t>
  </si>
  <si>
    <t>Шестигранник 41</t>
  </si>
  <si>
    <t>Канат стальной разных диаметров (трос)</t>
  </si>
  <si>
    <t>м</t>
  </si>
  <si>
    <t>Балка разных видов и размеров</t>
  </si>
  <si>
    <t>Швеллер разных размеров (номеров)</t>
  </si>
  <si>
    <t xml:space="preserve">Проволока стальная разных типов марок, разных диаметров (в т.ч. из нержавеющей стали (нержавеющая), арматурная, В-I, ВР-I, СВ, проволока для сварочных работ и др.) </t>
  </si>
  <si>
    <t>тн/м</t>
  </si>
  <si>
    <t xml:space="preserve">Проволока медная   </t>
  </si>
  <si>
    <t>Проволока вязальная</t>
  </si>
  <si>
    <t>Проволока колючая разных марок (в т.ч. "Кал-Кан", "Егоза" и др.)</t>
  </si>
  <si>
    <t>Кругляк чугунный</t>
  </si>
  <si>
    <t>Бронза (разная, разных диаметров)</t>
  </si>
  <si>
    <t>Медь (пруток медный, медный кругляк, круглый прокат, лист и др.) разных марок, разных диаметров, разной  длины, разных ГОСТов</t>
  </si>
  <si>
    <t>Cетка рабица</t>
  </si>
  <si>
    <t>рул</t>
  </si>
  <si>
    <t>Болты, гайки М3</t>
  </si>
  <si>
    <t>Болты, гайки М5</t>
  </si>
  <si>
    <t>Болты, гайки М6</t>
  </si>
  <si>
    <t xml:space="preserve">Болты, гайки М8. </t>
  </si>
  <si>
    <t>Болты, гайки М10</t>
  </si>
  <si>
    <t>Болты, гайки М12</t>
  </si>
  <si>
    <t>Болты, гайки М14</t>
  </si>
  <si>
    <t>Болты, гайки М16</t>
  </si>
  <si>
    <t>Болты, гайки М18</t>
  </si>
  <si>
    <t>Болты, гайки М20</t>
  </si>
  <si>
    <t>Болты, гайки М22</t>
  </si>
  <si>
    <t>Болты, гайки  М24</t>
  </si>
  <si>
    <t>Болты, гайки  М27</t>
  </si>
  <si>
    <t xml:space="preserve">Болты, гайки  М30 </t>
  </si>
  <si>
    <t>Болты, гайки М42</t>
  </si>
  <si>
    <t>Болт  глухарь разных размеров</t>
  </si>
  <si>
    <t>Контрагайки из разного материала (сталь, оцинк.сталь, латун и др.), разного диаметра</t>
  </si>
  <si>
    <t>Крепежные изделия разных размеров (шайбы разные, шпильки, шурупы разные (в т.ч. шурупы-саморезы и др.), дюбеля разные (дюбель-гвозди, дюбель нейлон универсальный, дюбель хомут, дюбель пропиленовый и подобные) саморезы, патроны монтажные, заклепки, зажимы, клипсы, крепежные хомуты разного диаметра из разного материала, ремешки кабельные разных типов, размеров, навесы, уголки крепежные, талрепы и др.)</t>
  </si>
  <si>
    <t>Гвозди разные</t>
  </si>
  <si>
    <t xml:space="preserve">Анкерный болт с гайкой </t>
  </si>
  <si>
    <t>шт.</t>
  </si>
  <si>
    <t>Труба стальная бесшовная D 15</t>
  </si>
  <si>
    <t>Труба стальная бесшовная D 20</t>
  </si>
  <si>
    <t>Труба стальная бесшовная D 25</t>
  </si>
  <si>
    <t>Труба стальная бесшовная D 32</t>
  </si>
  <si>
    <t>Труба стальная бесшовная D 40</t>
  </si>
  <si>
    <t>Труба стальная бесшовная D  42</t>
  </si>
  <si>
    <t>Труба стальная бесшовная D 50</t>
  </si>
  <si>
    <t>Труба стальная бесшовная D 57</t>
  </si>
  <si>
    <t xml:space="preserve">Труба стальная бесшовная D 63 </t>
  </si>
  <si>
    <t xml:space="preserve">Труба стальная бесшовная D 76                   </t>
  </si>
  <si>
    <t>Труба стальная бесшовная D 89 (в т.ч. горячедеформированная, холоднодеформированная)</t>
  </si>
  <si>
    <t>Труба стальная бесшовная D 100</t>
  </si>
  <si>
    <t>Труба стальная бесшовная D 102</t>
  </si>
  <si>
    <t xml:space="preserve">Труба стальная бесшовная D 108   </t>
  </si>
  <si>
    <t>Труба стальная бесшовная D 133</t>
  </si>
  <si>
    <t>Труба стальная бесшовная D 159 (в т.ч. горячедеформированная, холоднодеформированная)</t>
  </si>
  <si>
    <t>Труба стальная бесшовная D 219 (в т.ч. горячедеформированная, холоднодеформированная)</t>
  </si>
  <si>
    <t>Труба стальная бесшовная D 400</t>
  </si>
  <si>
    <t>Труба стальная водогазопроводная D 15</t>
  </si>
  <si>
    <t>Труба стальная водогазопроводная D 20</t>
  </si>
  <si>
    <t>Труба стальная водогазопроводная D 25</t>
  </si>
  <si>
    <t>Труба стальная водогазопроводная D 32</t>
  </si>
  <si>
    <t>Труба стальная водогазопроводная D 40</t>
  </si>
  <si>
    <t>Труба стальная водогазопроводная D 50</t>
  </si>
  <si>
    <t>Труба стальная (электросварная)  прямошовная  D57</t>
  </si>
  <si>
    <t>Труба стальная (электросварная)  прямошовная   D76</t>
  </si>
  <si>
    <t>Труба стальная (электросварная)  прямошовная D 89</t>
  </si>
  <si>
    <t>Труба стальная (электросварная)  прямошовная D 100</t>
  </si>
  <si>
    <t>Труба стальная (электросварная)  прямошовная D 102</t>
  </si>
  <si>
    <t xml:space="preserve">Труба стальная (электросварная)  прямошовная D108 </t>
  </si>
  <si>
    <t>Труба стальная (электросварная)  прямошовная D 114</t>
  </si>
  <si>
    <t>Труба стальная (электросварная)  прямошовная D 159</t>
  </si>
  <si>
    <t>Труба стальная (электросварная)  прямошовная D 133</t>
  </si>
  <si>
    <t>Труба стальная (электросварная)  прямошовная D 219</t>
  </si>
  <si>
    <t>Труба стальная (электросварная)  прямошовная D 273</t>
  </si>
  <si>
    <t>Труба стальная (электросварная)  прямошовная D 325</t>
  </si>
  <si>
    <t>Труба стальная (электросварная)  прямошовная D 377</t>
  </si>
  <si>
    <t>Труба стальная (электросварная)  прямошовная D 420</t>
  </si>
  <si>
    <t>Труба стальная (электросварная)  прямошовная D 426</t>
  </si>
  <si>
    <t>Труба стальная (электросварная)  прямошовная D 530</t>
  </si>
  <si>
    <t>Труба стальная (электросварная)  прямошовная D 630</t>
  </si>
  <si>
    <t>Труба стальная (электросварная)  прямошовная D 720</t>
  </si>
  <si>
    <t>Труба стальная (электросварная)  прямошовная D 820</t>
  </si>
  <si>
    <t xml:space="preserve">Труба стальная (электросварная)  прямошовная D 1020 </t>
  </si>
  <si>
    <t>Труба стальная (электросварная)  прямошовная D 1200</t>
  </si>
  <si>
    <t>Труба стальная (электросварная)  прямошовная D 1500</t>
  </si>
  <si>
    <t>Труба стальная  нержавеющяя D 32</t>
  </si>
  <si>
    <t>Труба металлопластиковая, полипропиленовая, полиэтиленовая разных марок, типов D15</t>
  </si>
  <si>
    <t>м. п.</t>
  </si>
  <si>
    <t>Труба металлопластиковая, полиэтиленовая, полипропиленовая, разных марок, типов D20</t>
  </si>
  <si>
    <t>Труба металлопластиковая, полиэтиленовая полипропиленовая, разных марок, типов D25</t>
  </si>
  <si>
    <t>Труба металлопластиковая, полиэтиленовая, полипропиленовая разных марок, типов D32</t>
  </si>
  <si>
    <t>Труба металлопластиковая, полиэтиленовая, полипропиленовая разных марок, типов D40</t>
  </si>
  <si>
    <t>Труба металлопластиковая, полиэтиленовая, полипропиленовая разных марок, типов D50</t>
  </si>
  <si>
    <t>Труба металлопластиковая, полиэтиленовая, полипропиленовая разных марок, типов D100</t>
  </si>
  <si>
    <t>Труба  ПНД  ПЭ 100 SDR 11    D90х8,2</t>
  </si>
  <si>
    <t>Труба  ПНД ПЭ 100   SDR 11   D110х10</t>
  </si>
  <si>
    <t>Труба  ПНД ПЭ 100  SDR 17,6  D160х9,1;  SDR 17   D160х9,5</t>
  </si>
  <si>
    <t>м.п.</t>
  </si>
  <si>
    <t>Фасонные части трубопроводов из разных материалов (стальные, полипропиленовые, бронзовые и др. разных типов и диаметров, в т.ч: тройники разных диамеров и типоразмеров, редуктор-тройник разных диамеров и типоразмеров, переходы разных диаметров, переходники разных диаметров, резьбы, соединения с нарезной резьбой, фитинги, сгоны, крестовины, муфты разных диамеров и типоразмеров, полумуфты, полуотводы, угольники-отводы разных диаметров, отвод обжимной, адаптеры и т.д.)</t>
  </si>
  <si>
    <t>к-т</t>
  </si>
  <si>
    <t xml:space="preserve">Фланец плоский (приварной) D 32                   </t>
  </si>
  <si>
    <t>Фланец плоский (приварной) D 40</t>
  </si>
  <si>
    <t xml:space="preserve">Фланец плоский (приварной) D-50 </t>
  </si>
  <si>
    <t>Фланец плоский (приварной)   D 80</t>
  </si>
  <si>
    <t>Фланец плоский (приварной) D 65</t>
  </si>
  <si>
    <t xml:space="preserve">Фланец плоский (приварной) D-100 </t>
  </si>
  <si>
    <t xml:space="preserve">Фланец плоский (приварной)  D-150 </t>
  </si>
  <si>
    <t xml:space="preserve">Фланец плоский (приварной)  D-200 </t>
  </si>
  <si>
    <t xml:space="preserve">Фланец плоский (приварной) D-250 </t>
  </si>
  <si>
    <t xml:space="preserve">Фланец плоский (приварной) D-300 </t>
  </si>
  <si>
    <t xml:space="preserve">Фланец плоский (приварной) D-350 </t>
  </si>
  <si>
    <t xml:space="preserve">Фланец плоский (приварной) D-400 </t>
  </si>
  <si>
    <t>Фланец плоский (приварной)  D-426</t>
  </si>
  <si>
    <t xml:space="preserve">Фланец плоский (приварной) D-500 </t>
  </si>
  <si>
    <t xml:space="preserve">Фланец плоский (приварной)  D-600 </t>
  </si>
  <si>
    <t xml:space="preserve">Фланец плоский (приварной) D-800 </t>
  </si>
  <si>
    <t xml:space="preserve">Фланец плоский (приварной) D 1000 </t>
  </si>
  <si>
    <t>Фланец стальной D-75 для разъемных соединений полиэтиленовых (ПЭ), ПХВ труб (накидной, фиксирующий), макс рабочее давление 1,0/1,6 Мпа</t>
  </si>
  <si>
    <t>Фланец стальной D-90 для разъемных соединений полиэтиленовых (ПЭ), ПХВ труб (накидной, фиксирующий), макс рабочее давление 1,0/1,6 Мпа</t>
  </si>
  <si>
    <t>Фланец стальной D-110 для разъемных соединений полиэтиленовых труб (ПЭ), ПХВ труб (накидной, фиксирующий), макс рабочее давление 1,0/1,6 Мпа</t>
  </si>
  <si>
    <t>Фланец стальной D-150 для разъемных соединений полиэтиленовых труб (ПЭ), ПХВ труб (накидной, фиксирующий), макс рабочее давление 1,0/1,6 Мпа</t>
  </si>
  <si>
    <t>Фланец стальной D-160 для разъемных соединений полиэтиленовых труб (ПЭ), ПХВ труб (накидной, фиксирующий), макс рабочее давление 1,0/1,6 Мпа</t>
  </si>
  <si>
    <t>Фланец стальной D-200 для разъемных соединений полиэтиленовых труб (ПЭ), ПХВ труб (накидной, фиксирующий), макс рабочее давление 1,0/1,6 Мпа</t>
  </si>
  <si>
    <t>Фланец стальной D-225 для разъемных соединений полиэтиленовых труб (ПЭ), ПХВ труб (накидной, фиксирующий), макс рабочее давление 1,0/1,6 Мпа</t>
  </si>
  <si>
    <t>Фланец стальной D-350 для разъемных соединений полиэтиленовых труб (ПЭ), ПХВ труб (накидной, фиксирующий), макс рабочее давление 1,0/1,6 Мпа</t>
  </si>
  <si>
    <t>Фланец стальной D-355 для разъемных соединений полиэтиленовых труб (ПЭ), ПХВ труб (накидной, фиксирующий), макс рабочее давление 1,0/1,6 Мпа</t>
  </si>
  <si>
    <t>Фланец стальной  D-400 для разъемных соединений полиэтиленовых труб (ПЭ), ПХВ труб (накидной, фиксирующий), макс рабочее давление 1,0/1,6 Мпа</t>
  </si>
  <si>
    <t>Фланец стальной D-500 для разъемных соединений полиэтиленовых труб (ПЭ), ПХВ труб (накидной, фиксирующий), макс рабочее давление 1,0/1,6 Мпа</t>
  </si>
  <si>
    <t>Фланец стальной D-560 для разъемных соединений полиэтиленовых труб (ПЭ), ПХВ труб (накидной, фиксирующий), макс рабочее давление 1,0/1,6 Мпа</t>
  </si>
  <si>
    <t>Фланец стальной D-600 для разъемных соединений полиэтиленовых труб (ПЭ), ПХВ труб (накидной, фиксирующий), макс рабочее давление 1,0/1,6 Мпа</t>
  </si>
  <si>
    <t>Фланец стальной D-630 для разъемных соединений полиэтиленовых труб (ПЭ), ПХВ труб (накидной, фиксирующий), макс рабочее давление 1,0/1,6 Мпа</t>
  </si>
  <si>
    <t>Отвод стальной разных типов, марок ГОСТов, (угла кривоизогнутости и радиуса кривизны) D 32</t>
  </si>
  <si>
    <t>Отвод стальной разных типов, марок ГОСТов, (угла кривоизогнутости и радиуса кривизны) D 40</t>
  </si>
  <si>
    <t>Отвод стальной разных типов, марок ГОСТов, (угла кривоизогнутости и радиуса кривизны) D 50</t>
  </si>
  <si>
    <t>Отвод стальной разных типов, марок ГОСТов, (угла кривоизогнутости и радиуса кривизны) D 57</t>
  </si>
  <si>
    <t>Отвод стальной разных типов, марок ГОСТов, (угла кривоизогнутости и радиуса кривизны) D76</t>
  </si>
  <si>
    <t>Отвод стальной разных типов, марок ГОСТов, (угла кривоизогнутости и радиуса кривизны) D 89</t>
  </si>
  <si>
    <t>Отвод стальной разных типов, марок ГОСТов, (угла кривоизогнутости и радиуса кривизны) D 108</t>
  </si>
  <si>
    <t>Отвод стальной разных типов, марок ГОСТов, (угла кривоизогнутости и радиуса кривизны) D 114</t>
  </si>
  <si>
    <t>Отвод стальной разных типов, марок ГОСТов, (угла кривоизогнутости и радиуса кривизны) D 150</t>
  </si>
  <si>
    <t>Отвод стальной разных типов, марок ГОСТов, (угла кривоизогнутости и радиуса кривизны) D 159</t>
  </si>
  <si>
    <t>Отвод стальной разных типов, марок ГОСТов, (угла кривоизогнутости и радиуса кривизны) D 200</t>
  </si>
  <si>
    <t>Отвод стальной разных типов, марок ГОСТов, (угла кривоизогнутости и радиуса кривизны) D 219</t>
  </si>
  <si>
    <t>Отвод стальной разных типов, марок ГОСТов, (угла кривоизогнутости и радиуса кривизны) D 250</t>
  </si>
  <si>
    <t>Отвод стальной разных типов, марок ГОСТов, (угла кривоизогнутости и радиуса кривизны) D 273</t>
  </si>
  <si>
    <t>Отвод стальной разных типов, марок ГОСТов, (угла кривоизогнутости и радиуса кривизны) D 300</t>
  </si>
  <si>
    <t>Отвод стальной разных типов, марок ГОСТов, (угла кривоизогнутости и радиуса кривизны) D 325</t>
  </si>
  <si>
    <t>Отвод стальной разных типов, марок ГОСТов, (угла кривоизогнутости и радиуса кривизны) D 400</t>
  </si>
  <si>
    <t>Отвод стальной разных типов, марок ГОСТов, (угла кривоизогнутости и радиуса кривизны) D 426</t>
  </si>
  <si>
    <t>Отвод стальной разных типов, марок ГОСТов, (угла кривоизогнутости и радиуса кривизны) D 600</t>
  </si>
  <si>
    <t>Отвод стальной разных типов, марок ГОСТов, (угла кривоизогнутости и радиуса кривизны) D 800</t>
  </si>
  <si>
    <t>Отвод стальной разных типов, марок ГОСТов, (угла кривоизогнутости и радиуса кривизны) D 530</t>
  </si>
  <si>
    <t>Отвод стальной разных типов, марок ГОСТов, (угла кривоизогнутости и радиуса кривизны) D 630</t>
  </si>
  <si>
    <t>Отвод стальной разных типов, марок ГОСТов, (угла кривоизогнутости и радиуса кривизны) D 820</t>
  </si>
  <si>
    <t>Задвижка D 50 Ру10/16  кгс/см² (чугунная 30ч6бр, 31ч6бр клиновая, параллельная с выдвижным шпинделем фланцевая; с обрезиненным клином 30ч39р, FАF6000, FАF6100, FАF6110)</t>
  </si>
  <si>
    <t>Задвижка D 80 Ру10/16 кгс/см² (чугунная 30ч6бр, 31ч6бр клиновая, параллельная с выдвижным шпинделем фланцевая; с обрезиненным клином 30ч39р, FАF6000, FАF6100, FАF6110)</t>
  </si>
  <si>
    <t>Задвижка D 100 Ру10/16 кгс/см² (чугунная 30ч6бр, 31ч6бр клиновая, параллельная с выдвижным шпинделем фланцевая; с обрезиненным клином 30ч39р, FАF6000, FАF6100, FАF6110)</t>
  </si>
  <si>
    <t xml:space="preserve">Задвижка D 125 Ру10/16 кгс/см²( чугунная 30ч6бр, 31ч6бр клиновая, параллельная с выдвижным шпинделем фланцевая,  FАF6000, FАF6100, FАF6110) </t>
  </si>
  <si>
    <t>Задвижка чугунная 30ч 530бр, 30ч15бр, 30ч515бр клиновая, параллельная  с невыдвижным шпинделем фланцевая Ру10 кгс/см²  D 600</t>
  </si>
  <si>
    <t>Задвижка D 200 Ру10/16 кгс/см²  (чугунная 30ч6бр, 31ч6бр клиновая, параллельная с выдвижным шпинделем фланцевая; с обрезиненным клином 30ч39р, FАF6000, FАF6100, FАF6110)</t>
  </si>
  <si>
    <t xml:space="preserve">Задвижка D 250  Ру10/16кгс/см²  (чугунная 30ч6бр, 31ч6бр клиновая, параллельная с выдвижным шпинделем фланцевая; с обрезиненным клином 30ч39р, FАF6000, FАF6100, FАF6110) </t>
  </si>
  <si>
    <t>Задвижка D 300  Ру10/16 кгс/см²  ( чугунная 30ч6бр, 31ч6бр клиновая, параллельная с выдвижным шпинделем фланцевая; с обрезиненным клином 30ч39р, FАF6000, FАF6100, FАF6110)</t>
  </si>
  <si>
    <t>Задвижка чугунная 30ч6бр, 31ч6бр клиновая, параллельная с выдвижным шпинделем фланцевая Ру10 кгс/см²  D 350</t>
  </si>
  <si>
    <t xml:space="preserve">Задвижка чугунная 30ч6бр, 31ч6бр клиновая, параллельная с выдвижным шпинделем фланцевая Ру10 кгс/см²  D 400 </t>
  </si>
  <si>
    <t>Задвижка чугунная  30ч15бр,  30ч515бр  клиновая параллельная с невыдвижным шпинделем фланцевая  Ру10 кгс/см²  D 500</t>
  </si>
  <si>
    <t>Задвижка чугунная 30ч 530бр, 30ч515бр, 30ч15бр, 30ч330бр клиновая, параллельная   с невыдвижным шпинделем фланцевая Ру10 кгс/см²  D 800</t>
  </si>
  <si>
    <t>Задвижка чугунная  Ру2,5 кгс/см² D 800</t>
  </si>
  <si>
    <t>Задвижка чугунная 30ч906бр, 31ч906бр, параллельная с выдвыжным шпинделем фланцевая под электропривод Ру10кгс/см²   D 100</t>
  </si>
  <si>
    <t>Задвижка чугунная 30ч906бр, 31ч906бр параллельная с выдвыжным шпинделем фланцевая под электропривод Ру10кгс/см²   D 150</t>
  </si>
  <si>
    <t>Задвижка чугунная 30ч906бр, 31ч906бр параллельная с выдвыжным шпинделем фланцевая под электропривод Ру10кгс/см²   D 200</t>
  </si>
  <si>
    <t>Задвижка чугунная 30ч906бр, 31ч906бр параллельная с выдвыжным шпинделем фланцевая под электропривод Ру10кгс/см²   D 300</t>
  </si>
  <si>
    <t>Задвижка чугунная 30ч906бр, 31ч906бр параллельная с выдвыжным шпинделем фланцевая под электропривод Ру10кгс/см²   D 400</t>
  </si>
  <si>
    <t>Задвижка чугунная 30ч915бр, 30ч930бр параллельная (клиновая) с невыдвижным шпинделем фланцевая Ру10 кгс/см²  D 500 или 30ч906бр параллельная с выдвыжным шпинделем фланцевая под электропривод Ру10 кгс/см²  D 500</t>
  </si>
  <si>
    <t>Задвижка чугунная 30ч925бр, 30ч930бр параллельная (клиновая) с невыдвижным шпинделем фланцевая Ру10 кгс/см² D 600 под электропривод или 30ч906бр параллельная с выдвыжным шпинделем фланцевая под электропривод Ру10 кгс/см² D 600</t>
  </si>
  <si>
    <t>Задвижка чугунная 30ч915бр, 30ч930бр параллельная с невыдвижным шпинделем фланцевая Ру10 кгс/см² D 800 под электропривод или 30ч906бр параллельная с выдвыжным шпинделем фланцевая под электропривод Ру10 кгс/см² D 800</t>
  </si>
  <si>
    <t>Задвижка чугунная 30ч930бр параллельная (клиновая) с невыдвижным шпинделем фланцевая Ру10 кгс/см² D 1000 под электропривод или 30ч906бр параллельная с выдвыжным шпинделем фланцевая под электропривод Ру10 кгс/см² D 1000</t>
  </si>
  <si>
    <t>Задвижка стальная разных типов (30с15нж; 30с18нж; 30с41нж; 30с99нж; 31с45нж; ЗМС, 30с941нж, 30с964нж и другие), марок Ду 50 (с КОФ) Ру16 кгс/см</t>
  </si>
  <si>
    <t xml:space="preserve">Задвижка 30с 41нж Ду 80 Ру16 кгс/см² </t>
  </si>
  <si>
    <t xml:space="preserve">Задвижка 30с 41нж Ду 100 Ру16 кгс/см² </t>
  </si>
  <si>
    <t>Задвижка стальная разных типов (30с15нж; 30с18нж; 30с41нж; 30с99нж; 31с45нж; ЗМС, 30с941нж, 30с964нж и другие), марок Ду 150 (с КОФ) Ру16 кгс/см</t>
  </si>
  <si>
    <t xml:space="preserve">Задвижка стальная разных типов (30с941нж, 30с964нж и другие) клиновая литая с выдвижным шпинделем фланцевая под электропривод Ру 16 кгс/см² D 500 </t>
  </si>
  <si>
    <t>Задвижка стальная (30с941нж, 30с964нж и другие) клиновая литая с выдвижным шпинделем фланцевая под электропривод Ру 16 кгс/см² D 600</t>
  </si>
  <si>
    <t>Задвижка гумированная Ру10 (1МПА) D 50 FAF</t>
  </si>
  <si>
    <t>Задвижка гумированная Ру10 (1МПА) D 80 FAF</t>
  </si>
  <si>
    <t>Задвижка гумированная Ру10 (1МПА) D 100 FAF</t>
  </si>
  <si>
    <t>Задвижка шиберная (ножевая) D 150</t>
  </si>
  <si>
    <t>Вентиль (клапан запорный) чугунный Ру 10/16 кгс/см²  D 15 разных типов, марок</t>
  </si>
  <si>
    <t>Вентиль (клапан запорный) чугунный Ру 10/16 кгс/см²  D 20 разных типов, марок</t>
  </si>
  <si>
    <t>Вентиль (клапан запорный) чугунный Ру 10/16 кгс/см²  D 25 разных типов,марок</t>
  </si>
  <si>
    <t>Вентиль (клапан запорный) чугунный Ру 10/16 кгс/см²  D 32 разных типов, марок</t>
  </si>
  <si>
    <t>Вентиль (клапан запорный) чугунный Ру 10/16 кгс/см²   D 40 разных типов, марок</t>
  </si>
  <si>
    <t>Вентиль (клапан запорный) чугунный Ру 10/16 кгс/см²   D 50 разных типов, марок</t>
  </si>
  <si>
    <t>Вентиль (клапан запорный) чугунный Ру 10/16 кгс/см²   D 100 разных типов, марок</t>
  </si>
  <si>
    <t>Вентиль (клапан запорный) чугунный Ру 10/16 кгс/см²   D150 разных типов, марок</t>
  </si>
  <si>
    <t xml:space="preserve">Вентиль (клапан) гумированный (мембранный футерованный) разных типов, марок Ру 10/16 кгс/см²   D80 </t>
  </si>
  <si>
    <t>Вентиль (клапан) гумированный (мембранный футерованный) разных типов, марок Ру 10/16 кгс/см²   D 100</t>
  </si>
  <si>
    <t>Вентиль (клапан) гумированный (мембранный футерованный) разных типов, марок Ру 10/16 кгс/см²   D 150</t>
  </si>
  <si>
    <t>Вентиль бронзовый (клапан  запорный) Ру 10/16 кгс/см² D 15 разных типов, марок</t>
  </si>
  <si>
    <t>Вентиль бронзовый (клапан  запорный) Ру 10/16 кгс/см² D 20 разных типов, марок</t>
  </si>
  <si>
    <t>Вентиль бронзовый (клапан  запорный) Ру 10/16 кгс/см² D 50 разных типов, марок</t>
  </si>
  <si>
    <t>Вентиль бронзовый (клапан  запорный) Ру 10/16 кгс/см² D 32 разных типов, марок</t>
  </si>
  <si>
    <t>Вентиль бронзовый (клапан  запорный) Ру 10/16 кгс/см² D 40 разных типов, марок</t>
  </si>
  <si>
    <t>Вентили шаровые различных марок и диаметров</t>
  </si>
  <si>
    <t>Затвор поворотный дисковый Ру10/16 кгс/см²  D (DN) 50мм разных типов, марок</t>
  </si>
  <si>
    <t>Затвор поворотный дисковый Ру10/16 кгс/см²  D (DN) 65мм разных типов, марок</t>
  </si>
  <si>
    <t>Затвор поворотный дисковый Ру10/16 кгс/см²  D (DN) 80мм разных типов, марок</t>
  </si>
  <si>
    <t>Затвор поворотный дисковый Ру10/16 кгс/см²  D 100 мм разных типов, марок</t>
  </si>
  <si>
    <t>Затвор поворотный дисковый Ру10/16 кгс/см²  D 200 мм разных типов, марок</t>
  </si>
  <si>
    <t>Затвор поворотный дисковый Ру10/16 кгс/см²  D 500 мм разных типов, марок</t>
  </si>
  <si>
    <t>Затвор поворотный дисковый Ру10/16 кгс/см²  D 600 мм разных типов, марок</t>
  </si>
  <si>
    <t>Затвор поворотный дисковый Ру10/16 кгс/см²  D 800 мм разных типов, марок</t>
  </si>
  <si>
    <t xml:space="preserve">Затвор поворотный дисковый 32ч906бр, 32ч926р  Ру 10/16  кгс/см²    D 300 с  электроприводом </t>
  </si>
  <si>
    <t xml:space="preserve">Затвор поворотный дисковый 32ч906бр, 32ч926р  Ру 10/16  кгс/см²    D 400 с  электроприводом </t>
  </si>
  <si>
    <t xml:space="preserve">Затвор поворотный дисковый 32ч906бр, 32ч926р  Ру 10/16  кгс/см²    D 500 с  электроприводом </t>
  </si>
  <si>
    <t>Затвор поворотный дисковый 32ч906бр, 32ч926р  Ру 10/16  кгс/см²    D 600 с электроприводом</t>
  </si>
  <si>
    <t>Затвор поворотный дисковый 32ч906бр, 32ч926р  Ру 10/16  кгс/см²    D 800 с электроприводом</t>
  </si>
  <si>
    <t>Клапан обратный  D 40 Ру 10/16 кгс/см² разных типов, марок</t>
  </si>
  <si>
    <t xml:space="preserve">Клапан обратный  D 50 Ру 10/16 кгс/см² разных типов, марок </t>
  </si>
  <si>
    <t xml:space="preserve">Клапан обратный  D65 Ру 10/16 кгс/см² разных типов, марок </t>
  </si>
  <si>
    <t xml:space="preserve">Клапан обратный D 80 Ру 10/16 кгс/см² разных типов, марок </t>
  </si>
  <si>
    <t>Клапан обратный D 100 Ру 10/16 кгс/см² разных типов, марок</t>
  </si>
  <si>
    <t xml:space="preserve">Клапан обратный D 150 Ру 10/16 кгс/см² разных типов, марок </t>
  </si>
  <si>
    <t>Клапан обратный D 200 Ру 10/16 кгс/см² разных типов, марок</t>
  </si>
  <si>
    <t xml:space="preserve">Клапан обратный D 250  Ру 10/16 кгс/см² разных типов, марок </t>
  </si>
  <si>
    <t>Клапан обратный D 300  Ру 10/16 кгс/см² разных типов, марок</t>
  </si>
  <si>
    <t xml:space="preserve">Клапан обратный D 400  Ру 10/16 кгс/см² разных типов, марок </t>
  </si>
  <si>
    <t xml:space="preserve">Клапан обратный D 500 Ру 10/16 кгс/см² разных типов, марок </t>
  </si>
  <si>
    <t xml:space="preserve">Клапан обратный D 1000 Ру 10/16 кгс/см² разных типов, марок </t>
  </si>
  <si>
    <t xml:space="preserve">Гидрозатворы, герметизаторы разных диаметров, пробки пневматические: складные, нагнетательные (пневмозаглушки) (для перекрытия канализационных труб) разных типов, марок </t>
  </si>
  <si>
    <t>Заглушки стальные приварные разных диаметров</t>
  </si>
  <si>
    <t>Кран трех-ходовой разных видов, типов, марок, разных диаметров</t>
  </si>
  <si>
    <t>Кран Маевского</t>
  </si>
  <si>
    <t>Шаровый  кран разных типов марок D 15</t>
  </si>
  <si>
    <t>Шаровый кран разных типов марок D 20</t>
  </si>
  <si>
    <t>Шаровый кран разных типов марок D 25</t>
  </si>
  <si>
    <t>Шаровый кран разных типов марок D 32</t>
  </si>
  <si>
    <t>Шаровый кран разных типов марок D 40</t>
  </si>
  <si>
    <t>Шаровый кран разных типов марок D 50</t>
  </si>
  <si>
    <t>Шаровый кран разных типов марок D 80</t>
  </si>
  <si>
    <t>Шаровый кран разных типов марок D100</t>
  </si>
  <si>
    <t xml:space="preserve">Электроды для сварки стали разных типов,  марок  </t>
  </si>
  <si>
    <t xml:space="preserve">Электроды для сварки чугуна разных типов,  марок </t>
  </si>
  <si>
    <t xml:space="preserve">Электроды для нержавеющей стали разных типов,  марок </t>
  </si>
  <si>
    <t>Кислород</t>
  </si>
  <si>
    <t>Газ сжиженный (пропан)</t>
  </si>
  <si>
    <t>Углекислота</t>
  </si>
  <si>
    <t>Карбид</t>
  </si>
  <si>
    <t>Асбест листовой (асбокартон)</t>
  </si>
  <si>
    <t>Асбест шнуровой (асбошнур)</t>
  </si>
  <si>
    <t>Баббит Б-83</t>
  </si>
  <si>
    <t>Безасбестовые уплотнительнительные материалы из терморасширенного графита "GP 901" сечением от 3 до 50 мм</t>
  </si>
  <si>
    <t>шт, тюб</t>
  </si>
  <si>
    <t>Лен сантехнический, лента ФУМ</t>
  </si>
  <si>
    <t>Лента конвейерная (транспортерная) разных типов, ГОСТов</t>
  </si>
  <si>
    <t>Паронит (разной толщины и разных ГОСТов )</t>
  </si>
  <si>
    <t>Резина сырая вулканизационная</t>
  </si>
  <si>
    <t>Сальниковая набивка разная: разных диаметров, видов, типов, марок, наименований</t>
  </si>
  <si>
    <t>Техническая резина (техпластина ) различной толщины, резина маслостойкая, маслобензостойкая различной толщины</t>
  </si>
  <si>
    <t>Торцевое уплотнение разное (в т.ч. BBVP,DBUE)</t>
  </si>
  <si>
    <t xml:space="preserve">Фторопласт (разный) </t>
  </si>
  <si>
    <t>Холодная сварка (рем. стержни), двухкомпанентные пластичные клеи различных марок</t>
  </si>
  <si>
    <t>Шнур резиновый</t>
  </si>
  <si>
    <t>Алебастр, гипс, шпатлевка разных типов  и другие подобные материалы</t>
  </si>
  <si>
    <t>т</t>
  </si>
  <si>
    <t xml:space="preserve">Бетон </t>
  </si>
  <si>
    <t>куб м</t>
  </si>
  <si>
    <t>Битум</t>
  </si>
  <si>
    <t>Биты разные (РН-2*65, Н3, Н2, 10*50Б и другие)</t>
  </si>
  <si>
    <t>м²</t>
  </si>
  <si>
    <t>Доска обрезная, необрезная, шпунтованная</t>
  </si>
  <si>
    <t xml:space="preserve">Железо оцинкованное </t>
  </si>
  <si>
    <t>лист</t>
  </si>
  <si>
    <t>Известь (гашенная, негашенная)</t>
  </si>
  <si>
    <t>Клей разный (в т.ч.клей для лобовых стекол )</t>
  </si>
  <si>
    <t>Краски и эмали различных типов и цветов</t>
  </si>
  <si>
    <t>Кузбаслак</t>
  </si>
  <si>
    <t>Линолеум</t>
  </si>
  <si>
    <t>Маты минераловатные, прошивные на металлической сетке, минвата, теплоизоляция типа изовер, изовер классик и тому подобные</t>
  </si>
  <si>
    <t xml:space="preserve">Монтажная пена </t>
  </si>
  <si>
    <t>Олифа</t>
  </si>
  <si>
    <t>Песок разных пород</t>
  </si>
  <si>
    <t>Пинетрон, Пенетрон, Пенекрит, Пенеплаг, Адмикс, Акватрон, Гидротекс и другие подобные</t>
  </si>
  <si>
    <t>Раствор готовый  цементный (кладочный), пескобетон</t>
  </si>
  <si>
    <t>Растворители разные, уайт-спирит, сольвент и подобные</t>
  </si>
  <si>
    <t>Рубероид разных марок (толь)</t>
  </si>
  <si>
    <t>Рукан 31СКПн, стеклокром ХКП, бикрост ТКП</t>
  </si>
  <si>
    <t>Рукан 31СПП, стеклокром ХПП, бикрост ТПП</t>
  </si>
  <si>
    <t>Сантехнические приборы: раковины, мойки, унитазы, смывные бачки, смесители, обвязка к мойке, сифон различного типа, гофры различного типа и диаметра, сифон-гофры и другие и запасные части к ним (кран-буксы, прокладки, манжеты разные, комплект зап.частей к смывному бачку, клапан, поплавок, гармошка, сиденье к унитазу, соединитель для смесителя, обводное колено разных диаметров и другие )</t>
  </si>
  <si>
    <t>Силикон разный</t>
  </si>
  <si>
    <t>Скоч двухсторонний</t>
  </si>
  <si>
    <t>Фанера</t>
  </si>
  <si>
    <t>Щебень, природный камень (для строительных целей)</t>
  </si>
  <si>
    <t>Блоки фундаментные ФБС различного размера и назначения</t>
  </si>
  <si>
    <t>Кольца железобетонные, бетонные разного типа, марки,  вида, размера, назначения</t>
  </si>
  <si>
    <t>Кольцо доборное (опорное)</t>
  </si>
  <si>
    <t>Крышка тюбинга</t>
  </si>
  <si>
    <t xml:space="preserve">Крышки КЛ 086 </t>
  </si>
  <si>
    <t>Лотки железобетонные</t>
  </si>
  <si>
    <t>Люки смотровых колодцев из полимерно-песчанной композиции разных типов</t>
  </si>
  <si>
    <t>Люки смотровых колодцев из чугуна разных типов</t>
  </si>
  <si>
    <t xml:space="preserve">Нестандартные железобетонные изделия </t>
  </si>
  <si>
    <t xml:space="preserve">Пескоблок </t>
  </si>
  <si>
    <t>Плита днища разных типов, марок, размеров (камеры, тюбинга, колодца, траншеи и др.)</t>
  </si>
  <si>
    <t>шт/м²</t>
  </si>
  <si>
    <t xml:space="preserve">Тюбинг  </t>
  </si>
  <si>
    <t xml:space="preserve">Водоразборные колонки </t>
  </si>
  <si>
    <t>Металлорукав различных диаметров, гофро труба изоляционная</t>
  </si>
  <si>
    <t>Автоматический самопишущий прибор (КСМ, КСД и другие подобного типа)</t>
  </si>
  <si>
    <t>Амперметры различного типа и номинала (в т.ч. килоамперметры)</t>
  </si>
  <si>
    <t>Аппарат пускорегулирующий (дроссель, балласник и.т.д.) к  лампам различного типа (в т.ч. ртутным, люминисцентным и др.) и различной мощности</t>
  </si>
  <si>
    <t>Арматура к проводу СИП (гильзы, соединители, держатели);Зажимы для крепления(анкерный, анкерный клиновой, поддерживающий, промежуточный,ответвительный, плашечный,соединительный, прокалывающий, болтовой); Анкерные кронштейны различных типов, крюки монтажные;Крепежные изделия для крепления СИП(металлическая лента, скрепа, фасадные крепления, дистанционный фиксатор, стяжные ремешки, защитные колпачки)</t>
  </si>
  <si>
    <t>Блок путевых выключателей</t>
  </si>
  <si>
    <t>Блок защиты разных типов, марок</t>
  </si>
  <si>
    <t>Вилки различных типов и назначения (телефонная, электрическая, кабельная и др)</t>
  </si>
  <si>
    <t>Вольтметры различного типа и номинала (в т.ч. ампервольтметры)</t>
  </si>
  <si>
    <t>Гетинакс различного типа и толщины (листовой и.т.д)</t>
  </si>
  <si>
    <t>кг/м²</t>
  </si>
  <si>
    <t>Гильзы алюминиевые, медные, изолированные герметичные к поводам СИП различных типов, марок, диаметров и сечения</t>
  </si>
  <si>
    <t>Индикаторы разных типов и назначения (ИЧ 0 -10мм, ИДО-05 и др)</t>
  </si>
  <si>
    <t>Кабель силовой различных марок, типов, сечений, напряжения 2-х жилный</t>
  </si>
  <si>
    <t>Кабель силовой различных марок, типов, сечений, напряжения 4-х жилный</t>
  </si>
  <si>
    <t>Кабель телефонный различных марок, типов, сечений, количесва жил (в т.ч. Cable UTP Cat.5)</t>
  </si>
  <si>
    <t>Клемники различных видов и типов</t>
  </si>
  <si>
    <t>комп.</t>
  </si>
  <si>
    <t>Комплектующие к маслянным выключателям (гибкая медная связь, розетки, тяги и.т.д.)</t>
  </si>
  <si>
    <t>Комплектующие к приводам маслянных выключателей различного типа и назначения</t>
  </si>
  <si>
    <t>Конденсаторы различного типа</t>
  </si>
  <si>
    <t xml:space="preserve">Контакторы  различного типа </t>
  </si>
  <si>
    <t>Лампа для приборов КИП, шахтерских фонарей, сигнальные, коммутаторные различного типа, размера цоколя</t>
  </si>
  <si>
    <t>Лампы  газоразрядные ксеоновые высокого давления (ДКсТ-20000Вт и др.)</t>
  </si>
  <si>
    <t>Лампы  ДРЛ, ДРВ различной мощности</t>
  </si>
  <si>
    <t>Лампы люминисцентные различных типов и мощности</t>
  </si>
  <si>
    <t>Лампы ручная переносная с защитной сеткой различных марок</t>
  </si>
  <si>
    <t>Лента поливинилхлоридная, х/б электроизоляционная, сигнальная</t>
  </si>
  <si>
    <t>шт/рул</t>
  </si>
  <si>
    <t>Мегаомметры различных типов</t>
  </si>
  <si>
    <t>к-т, шт</t>
  </si>
  <si>
    <t>Наконечники алюминиевые, медные, медно-алюминевые  различного сечения</t>
  </si>
  <si>
    <t>Переносные заземления различного сечения и назначения</t>
  </si>
  <si>
    <t>Планетарный редуктор под электроприводы разных типов (типы: А, Б, В, Г, Д)</t>
  </si>
  <si>
    <t>Посты, пульты, ключи, кнопки управления различного типа</t>
  </si>
  <si>
    <t xml:space="preserve">Предохранители (плавкие вставки) различного напряжения, тока, типа (ПН, ПТ и.т.д) </t>
  </si>
  <si>
    <t>Приборы радио-измерительные электронные различного типа (в т.ч. частотомер, осциллограф, генератор, программатор для радиостанций, измеритель нелинейных искажений, измеритель КСВ и другие измерители различных типов и назначения)</t>
  </si>
  <si>
    <t>Провод различных типов, марок, видов, сечения, напряжения, количества жил</t>
  </si>
  <si>
    <t xml:space="preserve">Пускатели различного типа и величины </t>
  </si>
  <si>
    <t>Разрядники различного типа</t>
  </si>
  <si>
    <t>Разъемы  различных типов и назначения, коннекторы (сonnector) различных типов и назначения, сокеты различных типов, корпуса для разъемов различного типа</t>
  </si>
  <si>
    <t>Резисторы сопротивления и потенциометры различного типа и номиналов</t>
  </si>
  <si>
    <t>Реле различных типов и назначений (в т.ч. реле давления, тепловые, времени, фотореле и другие)</t>
  </si>
  <si>
    <t>Розетки различного типа, напряжения и тока; телефонные; розетка RJ45 Cat. 5е 110 (в т.ч. 1 и 2-х портовые) и другие</t>
  </si>
  <si>
    <t>Рубильник (ящик) различного тока, типа (ЯРП, ЯРВ, ЯБПВУ и.т.п.)</t>
  </si>
  <si>
    <t>Светильники, светильники-переноски различного типа, марки, длины</t>
  </si>
  <si>
    <t>Светосигнальная арматура различных типов</t>
  </si>
  <si>
    <t>Силовые трансформаторы, трансформаторы тока и  напряжения  различного типа; понижающие различных видов, типов, марок, мощности и напряжения</t>
  </si>
  <si>
    <t>Стартер для люминесцентной лампы различного типа, напряжения и мощности</t>
  </si>
  <si>
    <t>Текстолит, стеклотестолит круглый различного диаметра, листовой различного типа и толщины</t>
  </si>
  <si>
    <t>Термометры различного типа и назначения (в т.ч. манометрические термометры)</t>
  </si>
  <si>
    <t>Тросик гибкий стальной (d 3-5)</t>
  </si>
  <si>
    <t>Трубка изоляционная, термоусаживающаяся (ТУТ) из различных материалов, различных типов, видов, марок, типаразмеров, диаметров, толщины, разного давления</t>
  </si>
  <si>
    <t>Трубка медная различных диаметров</t>
  </si>
  <si>
    <t>Указатели напряжения до и свыше 1000 В</t>
  </si>
  <si>
    <t>Фен промышленный</t>
  </si>
  <si>
    <t>Шкаф (пункт) силовой, распределительный, управления - различных типов, марок (ШР, ШРС, ПР,СПМ, ШУ и др.)</t>
  </si>
  <si>
    <t>Щетки для электрических машин различного типа</t>
  </si>
  <si>
    <t>Щиток освещения, электроустановочный различных марок, типов</t>
  </si>
  <si>
    <t>DIN-рейка(дин-рейка) различных типов и марок</t>
  </si>
  <si>
    <t>Электроводонагреватели разных типов, марок, производителей</t>
  </si>
  <si>
    <t>Припой марки А, припой оловянно-свинцовый ПОС, олово и другие материалы для пайки (фибра листовая, жир паяльный, канифоль, бура, нашатырь для пайки, кислота паяльная, цинк, латунь и т.д.)</t>
  </si>
  <si>
    <t xml:space="preserve">Измерительный инструмент: штангенциркули, микрометры, нутромеры, резьбомер, радиусомер разных типов марок кл. точности, линейка металлическая, рулетка (в т.ч. лазерная), стойка магнитная  и др. </t>
  </si>
  <si>
    <t>шт., к-т</t>
  </si>
  <si>
    <t>Ножовка по металлу, по дереву (рамка, станок, полотно ножовочное по металлу, дереву, ручное, машинное</t>
  </si>
  <si>
    <t>Пистолет для герметика</t>
  </si>
  <si>
    <t>Резцы разных видов, типов, марок, назначения, напайки на резцы</t>
  </si>
  <si>
    <t>Сверло различного типа, набор сверл</t>
  </si>
  <si>
    <t>Фрезы разного типа, разных диаметров; ножи на торцовые фрезы Т5 к 10</t>
  </si>
  <si>
    <t>Алмазная чашка</t>
  </si>
  <si>
    <t>Бумага наждачная разных номеров</t>
  </si>
  <si>
    <t>м2</t>
  </si>
  <si>
    <t>Круг (диск) наждачный, шлифовальный, отрезной, зачистной, обдирочный, для заточки пил</t>
  </si>
  <si>
    <t>Диск щеточный металлический разного диаметра</t>
  </si>
  <si>
    <t>Патроны токарные, сверлильные разных диаметров (разного количества кулачков), патрон цанговый на фрезерный станок</t>
  </si>
  <si>
    <t>Подвижный люнет на токарные станки разных марок</t>
  </si>
  <si>
    <t xml:space="preserve">Ремни разных типов марок на приводы станков и на приводы ходов.валиков </t>
  </si>
  <si>
    <t>Стойка индикаторная универсальная</t>
  </si>
  <si>
    <t xml:space="preserve">Буры  разных типов, марок, размеров (диаметр, длина) к перфораторам и другому оборудованию </t>
  </si>
  <si>
    <t>Машинка шлифовальная, пневмошлифмашинка ИП в комплекте с камнями, углошлифовальная машина с различными технических характеристиками, разных  марок и наименований</t>
  </si>
  <si>
    <t>Переходник  для перфоратора (SDS MAX на SDS PLUS)</t>
  </si>
  <si>
    <t xml:space="preserve">Пистолет монтажный (строительный пистолет) </t>
  </si>
  <si>
    <t>Шуруповерт разных типов, марок электрический</t>
  </si>
  <si>
    <t>Электропаяльники различной мощности</t>
  </si>
  <si>
    <t>Электропилы (цепные, дисковые, циркулярные и другие)</t>
  </si>
  <si>
    <t xml:space="preserve">Электроточило разных типов </t>
  </si>
  <si>
    <t>Якори (для дрели, шлифмашинки и других инструментов)</t>
  </si>
  <si>
    <t>Краскопульт</t>
  </si>
  <si>
    <t>Лебедка</t>
  </si>
  <si>
    <t>Лестница-стремянка, лестница выдвижная дюралевая и др.</t>
  </si>
  <si>
    <t>Металлоискатели (в т. ч. люкоискатели) разных моделей</t>
  </si>
  <si>
    <t>Стропы различного типа, длины и грузоподъемности</t>
  </si>
  <si>
    <t>Съемник гидравлический</t>
  </si>
  <si>
    <t>Иглофильтры (иглы-фильтры) разных диаметров</t>
  </si>
  <si>
    <t>Карабин стальной  различных типов, марок и размеров</t>
  </si>
  <si>
    <t>Система (комплекс) видеорегистрации для оснащения касс приема платежей с монтажом и наладкой всего комплекса</t>
  </si>
  <si>
    <t>Компьютер на основе процессоров разных типов</t>
  </si>
  <si>
    <t xml:space="preserve">Мониторы различных типов и размеров диагонали </t>
  </si>
  <si>
    <t>Принтеры различных типов и характеристик</t>
  </si>
  <si>
    <t>Многофункциональные аппараты (принтер/копир/сканер)  различных типов и характеристик</t>
  </si>
  <si>
    <t>Материнские платы различных типов и характеристик</t>
  </si>
  <si>
    <t>Процессоры различных типов и характеристик</t>
  </si>
  <si>
    <t>Модуль памяти  различных типов и характеристик и объемов</t>
  </si>
  <si>
    <t>Источник бесперебойного питания различных типов мощностей</t>
  </si>
  <si>
    <t>Элементы питания различного типа (в том числе батарейки; аккамуляторные батареи различной мощности, аккумуляторы герметичные, необслуживаемые и др.)</t>
  </si>
  <si>
    <t>Сетевые фильтры различных модификаций</t>
  </si>
  <si>
    <t>Аккустические системы</t>
  </si>
  <si>
    <t>Модемы различных типов и характеристик</t>
  </si>
  <si>
    <t>Сетевое оборудование (HUB, SWITCH, Инструмент для обжима, коньектора и прочее)</t>
  </si>
  <si>
    <t xml:space="preserve">Клавиатуры различных типов </t>
  </si>
  <si>
    <t>Мыши различных типов, коврики</t>
  </si>
  <si>
    <t>Корпуса системного блока различных типов</t>
  </si>
  <si>
    <t>Блок питания различных типов, характекристик и мощностей</t>
  </si>
  <si>
    <t>Вентиляторы различных типов, характеристик и назначения для компьютерного оборудования</t>
  </si>
  <si>
    <t>Кабель сетевой различных типов</t>
  </si>
  <si>
    <t>м.</t>
  </si>
  <si>
    <t>Комплектующие и запасные части к принтерам, МФУ и ксероксам различных типов и характеристик</t>
  </si>
  <si>
    <t>Запасные части к картриджам различных типов</t>
  </si>
  <si>
    <t>Соединительные шлейфы и переходники, шнуры, USB-cable, удлинители электрические разных видов, типов, (удлин.-провод, удлин.-катушка, удлин.-катушка на металлической стойке и другие типы), различной длины (диапазон 3м-50м), мощности, сечения провода, количества гнезд, различной комплектации</t>
  </si>
  <si>
    <t>Запчасти к мониторам различных типов и характеристик</t>
  </si>
  <si>
    <t>USB - Flash-диск различных марок и объемов</t>
  </si>
  <si>
    <t>Наборы инструментов для локальных сетей ( тестер локальной сети, инструмент для расшивки кабеля, клещи для обжима (кримпер), стрипер для витой пары, цифровой мультиметр)</t>
  </si>
  <si>
    <t>Картриджи различных  типов и характекристик</t>
  </si>
  <si>
    <t>Тонеры, чернила,  термопаста различных типов</t>
  </si>
  <si>
    <t>MS Office различных версий</t>
  </si>
  <si>
    <t xml:space="preserve">Специализированное программное обеспечение различного назначения и производителей, его обновление, ИТС (сопровождение) и лицензирование </t>
  </si>
  <si>
    <t>Программное обеспечение КОМПАС-График и пакет обновлений к нему</t>
  </si>
  <si>
    <t>Прекурсоры, в том числе:</t>
  </si>
  <si>
    <t>Ацетон</t>
  </si>
  <si>
    <t xml:space="preserve">Кислота серная </t>
  </si>
  <si>
    <t xml:space="preserve">Кислота соляная </t>
  </si>
  <si>
    <t>СТ калий марганцевокислый</t>
  </si>
  <si>
    <t>кор.</t>
  </si>
  <si>
    <t xml:space="preserve">СТ кислота соляная </t>
  </si>
  <si>
    <t>Шприцы (медицинские, газовые, микрошприцы и др)</t>
  </si>
  <si>
    <t>Эфир диэтиловый</t>
  </si>
  <si>
    <t xml:space="preserve">Сифон для переливания кислот/Перекачивающая система ПЭ-3010 и др.с ручным насосом для перекачивания агрессивных жидкостей </t>
  </si>
  <si>
    <t>Оптический стандарт мутности на 10ед.</t>
  </si>
  <si>
    <t>компл.</t>
  </si>
  <si>
    <t>Дозаторы для дезинфицирующих средств различного типа</t>
  </si>
  <si>
    <t>Лотки медецинские различного типа</t>
  </si>
  <si>
    <t xml:space="preserve">Аквадистилятор </t>
  </si>
  <si>
    <t>Анализатор растворенного в воде кислорода и БПК разных типов, марок</t>
  </si>
  <si>
    <t>Столы офисные и другие (в т.ч. стол-кушетка)</t>
  </si>
  <si>
    <t>Стул лабораторный, стул для бытовых помещений</t>
  </si>
  <si>
    <t>Холодильники разных типов, марок</t>
  </si>
  <si>
    <t>Шкаф для хранения реактивов</t>
  </si>
  <si>
    <t xml:space="preserve">Шкафы для хранения одежды </t>
  </si>
  <si>
    <t>Шкафы медицинские для стерильной посуды  разных модификаций</t>
  </si>
  <si>
    <t>Дренажный насос разных типов</t>
  </si>
  <si>
    <t>Вентиляторы разного типа в т.ч. приточно-вытяжные, переносные</t>
  </si>
  <si>
    <t>Вентиляционные установки разного типа, вида, назначения, разных диаметров (в т.ч. с электродвигателем)</t>
  </si>
  <si>
    <t xml:space="preserve">Воздуховоды разных диаметров </t>
  </si>
  <si>
    <t>п.м.</t>
  </si>
  <si>
    <t xml:space="preserve">Сварочные трансформаторы, сварочные инверторы, инверторы воздушно-плазменной резки, сварочные выпрямители, сварочные трансформаторы различных типов, марок, моделей </t>
  </si>
  <si>
    <t>Теплообменник (водонагреватель, в том числе проточный) для горячего водоснабжения</t>
  </si>
  <si>
    <t xml:space="preserve">Хлораторы (хлордозаторы) разных типов, марок, номиналов </t>
  </si>
  <si>
    <t>Электроприводы разных типов</t>
  </si>
  <si>
    <t>Валы к насосным агрегатам различных типов</t>
  </si>
  <si>
    <t>Втулки (сальниковые, упорные и др.) к н/агрегатам различных типов</t>
  </si>
  <si>
    <t>Подшипники в ассортименте</t>
  </si>
  <si>
    <t>Рабочие колеса к насосным агрегатам разных типов</t>
  </si>
  <si>
    <t xml:space="preserve">Ремни клиновые («Б», «В», "А" -1280, 1450,2000,2800, 2900, 4500, 5000 мм  и др.) </t>
  </si>
  <si>
    <t>Ремонтные комплекты на насосные агрегаты СДВ</t>
  </si>
  <si>
    <t>Сальники разных наименований (армированный манжет, каркасный и других наименований), разных   видов, типов, марок, ГОСТов, размеров для ремонта насосного оборудованния</t>
  </si>
  <si>
    <t>Уровень под валы</t>
  </si>
  <si>
    <t>Щелевое уплотнение на насосные агрегаты различного типа</t>
  </si>
  <si>
    <t>Насадки и другие комплектующие для канализационных прочистных машин (насадки реверсные и другие, спирали, головки, протаскиватели тандемы, молотилки, шнеки, крюки, шарниры и другие)</t>
  </si>
  <si>
    <t>шт/кт</t>
  </si>
  <si>
    <t>Другие неоднородные запчасти для ремонта а/м ЗИЛ</t>
  </si>
  <si>
    <t>кт</t>
  </si>
  <si>
    <t>Рама</t>
  </si>
  <si>
    <t>Механизм рулевой с распред МАЗ</t>
  </si>
  <si>
    <t>Механический указатель (таблица) грузоподъемности и вылета стрелы автомобильного крана в металлическом исполнении</t>
  </si>
  <si>
    <t>Ограничитель грузоподъемности кранов любых модификаций (ОГБ 3-3, ОНК-160С и другие подобные)</t>
  </si>
  <si>
    <t>Другие неоднородные запчасти для ремонта а/м МАЗ, Урал</t>
  </si>
  <si>
    <t>Другие неоднородные запчасти для ремонта а/м КамАЗ</t>
  </si>
  <si>
    <t>Другие неоднородные запчасти для ремонта Scania</t>
  </si>
  <si>
    <t>Другие неоднородные запчасти для ремонта Porsche Cayenne</t>
  </si>
  <si>
    <t>Другие неоднородные запасные части для ремонта автомобиля ДКТ 245</t>
  </si>
  <si>
    <t>Другие неоднородные запчасти для ремонта тяжёлой техники</t>
  </si>
  <si>
    <t>Реостат</t>
  </si>
  <si>
    <t>Другие неоднородные запчасти для ремонта сварочного агрегата АДД,САГ</t>
  </si>
  <si>
    <t>Другие неоднородные запчасти для ремонта компрессора ПКСД</t>
  </si>
  <si>
    <t>Колесо рабочее</t>
  </si>
  <si>
    <t>Блок выпрямителя</t>
  </si>
  <si>
    <t>Охладитель</t>
  </si>
  <si>
    <t>Другие неоднородные запчасти для ремонта сварочного агрегата АНД</t>
  </si>
  <si>
    <t>Автокамеры разного типа, марок и размера для ремонта а/транспорта и т/техники</t>
  </si>
  <si>
    <t>Аккумуляторы разного типа, марок, для ремонта а/транспорта и т./техники</t>
  </si>
  <si>
    <t>Амортизаторы для ремонта а/транспорта и т./техники</t>
  </si>
  <si>
    <t>Бак топливный для ремонта а/транспорта и т./техники</t>
  </si>
  <si>
    <t>Барабан тормозной, ручника для ремонта а/транспорта и т./техники</t>
  </si>
  <si>
    <t>Бендикс для ремонта а/транспорта и т./техники</t>
  </si>
  <si>
    <t>Блок двигателя для ремонта а/транспорта и т./техники</t>
  </si>
  <si>
    <t>Блок шестерен для ремонта а/транспорта и т./техники</t>
  </si>
  <si>
    <t>Вакуум (вакуумный усилитель) для ремонта а/транспорта и т./техники</t>
  </si>
  <si>
    <t>Валы (карданный, распределительный, первичный, вторичный, промежуточный, коленчатый и др.) для ремонта а/транспорта и т./техники</t>
  </si>
  <si>
    <t>Вариатор для ремонта а/транспорта и т./техники</t>
  </si>
  <si>
    <t>Венец маховика для ремонта а/транспорта и т./техники</t>
  </si>
  <si>
    <t>Вкладыши для ремонта а/транспорта и т./техники</t>
  </si>
  <si>
    <t>Втягивающее стартера для ремонта а/транспорта и т./техники</t>
  </si>
  <si>
    <t>Генератор для ремонта а/транспорта и т./техники</t>
  </si>
  <si>
    <t>Г/мотор, г/муфта, г/распределитель, г/насос, г/усилитель, г/цилиндр, пневмогидроусилитель для ремонта а/транспорта и т/техники</t>
  </si>
  <si>
    <t>Гильза, поршень для ремонта а/транспорта и т./техники</t>
  </si>
  <si>
    <t>Глушители для ремонта а/транспорта и т/техники</t>
  </si>
  <si>
    <t>Головка блока для ремонта а/транспорта и т./техники</t>
  </si>
  <si>
    <t>Головка компрессора</t>
  </si>
  <si>
    <t>Головка цилиндра для ремонта а/транспорта и т./техники</t>
  </si>
  <si>
    <t>Датчики для ремонта а/транспорта и т./техники</t>
  </si>
  <si>
    <t>Диски нажимной, сцепл., фередо, тормозной, колеса, промежуточ., контакт., опорный, для ремонта а/транспорта и т./техники</t>
  </si>
  <si>
    <t>Замок двери для ремонта а/транспорта и т/техники</t>
  </si>
  <si>
    <t>Камера тормозная для ремонта а/транспорта и т./техники</t>
  </si>
  <si>
    <t>Карбюратор для ремонта а/транспорта и т./техники</t>
  </si>
  <si>
    <t>Катушка зажигания для ремонта а/транспорта и т./техники</t>
  </si>
  <si>
    <t>Колесо дисковое для ремонта а/транспорта и т./техники</t>
  </si>
  <si>
    <t>Коллектор для ремонта а/транспорта и т./техники</t>
  </si>
  <si>
    <t>Колодки тормозные для ремонта а/транспорта и т./техники</t>
  </si>
  <si>
    <t>Кольца поршневые для ремонта а/транспорта и т./техники</t>
  </si>
  <si>
    <t>Компрессоры, турбокомпрессоры для ремонта а/транспорта и т./техники</t>
  </si>
  <si>
    <t>Коммутаторы для ремонта а/транспорта и т./техники</t>
  </si>
  <si>
    <t>Корзина сцепления для ремонта а/транспорта и т./техники</t>
  </si>
  <si>
    <t>Корпус КПП для ремонта а/транспорта и т./техники</t>
  </si>
  <si>
    <t>КПП для ремонта а/транспорта и т/техники</t>
  </si>
  <si>
    <t>Кран тормозной для ремонта а/транспорта и т./техника</t>
  </si>
  <si>
    <t>Крестовины для ремонта а/транспорта и т./техники</t>
  </si>
  <si>
    <t>Крышка КПП в сборе для ремонта а/транспорта и т./техники</t>
  </si>
  <si>
    <t>Крышка стартера для ремонта а/транспорта и т/техники</t>
  </si>
  <si>
    <t>Кулак поворота для ремонта а/транспорта и т/техники</t>
  </si>
  <si>
    <t>Лист рессоры для ремонта а/транспорта и т./техники</t>
  </si>
  <si>
    <t>Манжеты в ассортименте для ремонта а/транспорта и т./техники</t>
  </si>
  <si>
    <t>Маховик для ремонта а/транспорта и т./техники</t>
  </si>
  <si>
    <t>Мотор печки для ремонта а/транспогрта и т./техники</t>
  </si>
  <si>
    <t>Муфта для ремонта а/транспорта и т./техники</t>
  </si>
  <si>
    <t>Накладки тормозные, сцепления, фередо, ручника для ремонта а/транспорта и т./техники</t>
  </si>
  <si>
    <t>Наконечники рулевых тяг для ремонта а/транспорта и т./техники</t>
  </si>
  <si>
    <t>Обод колеса для ремонта а/транспорта и т/техники</t>
  </si>
  <si>
    <t>Опора карданного вала для ремонта а/транспорта и т/техники</t>
  </si>
  <si>
    <t>Оси, полуоси для ремонта а/транспорта и т./техники</t>
  </si>
  <si>
    <t>Палец поршневой для ремонта а/транспорта и т./техники</t>
  </si>
  <si>
    <t>Палец реактивной штанги для ремонта а/транспорта и т./техники</t>
  </si>
  <si>
    <t>Паук двигателя для ремонта а/транспорта и т./техники</t>
  </si>
  <si>
    <t>Переключатель поворотов для ремонта а/транспорта и т/техники</t>
  </si>
  <si>
    <t>Планетарка для ремонта а/транспорта и т./техники</t>
  </si>
  <si>
    <t>Подшипник в ассортименте для ремонта а/транспорта и т./техники</t>
  </si>
  <si>
    <t>Подушки двигателя для ремонта а/транспорта и т./техники</t>
  </si>
  <si>
    <t>Полики (ковры салона, коврики резиновые для автомобилей различных марок)</t>
  </si>
  <si>
    <t>Помпа для ремонта а/транспорта и т./техники</t>
  </si>
  <si>
    <t>Поршень для ремонта а/транспорта и т./техники</t>
  </si>
  <si>
    <t>Поршневая группа для ремонта а/транспорта и т./техники</t>
  </si>
  <si>
    <t>Привод вентилятора для ремонта а/транспорта и т/техники</t>
  </si>
  <si>
    <t>Привод стартера для ремонта а/транспорта и т./техники</t>
  </si>
  <si>
    <t>Привод трамблера для ремонта а/транспорта и т./техники</t>
  </si>
  <si>
    <t>Прокладки для ремонта а/транспорта и т./техники</t>
  </si>
  <si>
    <t>Радиаторы для ремонта а/транспорта и т./техники</t>
  </si>
  <si>
    <t>Раздатка для ремонта а/транспорта и т./техники</t>
  </si>
  <si>
    <t>РВД для ремонта а/транспорта и т./техники</t>
  </si>
  <si>
    <t>Редукторы для ремонта а/транспорта и т./техники</t>
  </si>
  <si>
    <t>Резонатор для ремонта а/транспорта и т/техники</t>
  </si>
  <si>
    <t>Реле для ремонта а/транспорта и т./техники</t>
  </si>
  <si>
    <t>Ремень для ремонта а/транспорта и т./техники</t>
  </si>
  <si>
    <t>Рессора для ремонта а/транспорта и т./техники</t>
  </si>
  <si>
    <t>Сальники для ремонта а/транспорта и т./техники</t>
  </si>
  <si>
    <t>Свечи для ремонта а/транспорта и т/техники</t>
  </si>
  <si>
    <t>Сердцевина радиатора для ремонта а/транспорта и т/техники</t>
  </si>
  <si>
    <t>Синхрон (синхронизатор) для ремонта а/транспорта и т./техники</t>
  </si>
  <si>
    <t>Спидометры для ремонта а/транспорта и т./техники</t>
  </si>
  <si>
    <t>Стартер для ремонта а/транспорта и т./техники</t>
  </si>
  <si>
    <t>Стекло лобовое, заднее, боковое, ветровое, форточное для ремонта а/транспорта и т/техники</t>
  </si>
  <si>
    <t>Ступица для ремонта а/транспорта и т./техники</t>
  </si>
  <si>
    <t>Тормоз стояночный для ремонта а/транспорта и т/техники</t>
  </si>
  <si>
    <t>Трамблёр для ремонта а/транспорта и т./техники</t>
  </si>
  <si>
    <t>Тяга рулевая, центральная, поперечная, навески  для ремонта а/транспорта и т./техники</t>
  </si>
  <si>
    <t>Фильтры для ремонта а/транспорта и т./техники</t>
  </si>
  <si>
    <t>Фонарь задний, передний для ремонта а/транспорта и т/техники</t>
  </si>
  <si>
    <t>Форсунка для ремонта а/транспорта и т./техники</t>
  </si>
  <si>
    <t>Хомут в ассортименте для ремонта а/транспорта и т./техники</t>
  </si>
  <si>
    <t>Цапфа для ремонта а/транспорта и т./техники</t>
  </si>
  <si>
    <t xml:space="preserve">Цилиндры сцепления, тормозные, ПД для ремонта а/транспорта и т./техники </t>
  </si>
  <si>
    <t>Цепь режущая для траншеекопателя различных марок и модификаций</t>
  </si>
  <si>
    <t>Шатун для ремонта а/транспорта и т.техники</t>
  </si>
  <si>
    <t>Шестерни для ремонта а/транспорта и т./техники</t>
  </si>
  <si>
    <t>Шкворня для ремонта а/транспорта и т. /техники</t>
  </si>
  <si>
    <t>Шкив для ремонта а/транспорта ит/техники</t>
  </si>
  <si>
    <t>Электропроводка для ремонта а/транспорта и т/техники</t>
  </si>
  <si>
    <t>Якорь стартера для ремонта а/транспорта и т./техники</t>
  </si>
  <si>
    <t>Трос буксировочный</t>
  </si>
  <si>
    <t xml:space="preserve">Резинка уплотнительная стекла для ремонта а/транспорта и т/техники </t>
  </si>
  <si>
    <t>Вилка нагрузочная для проверки мощности аккумуляторных батарей</t>
  </si>
  <si>
    <t>Рамка под гос. номера автомобилей</t>
  </si>
  <si>
    <t>Домкрат автомобильный различной грузоподъемности</t>
  </si>
  <si>
    <t>Канистры металлические, пластиковые различной емкости</t>
  </si>
  <si>
    <t xml:space="preserve">Сигнализатор опасного напряжения различных марок для автокранов </t>
  </si>
  <si>
    <t>Чехлы для автомобилей</t>
  </si>
  <si>
    <t>шт/комп.</t>
  </si>
  <si>
    <t>Мойка высокого давления</t>
  </si>
  <si>
    <t>Провод для прикуривания</t>
  </si>
  <si>
    <t>Брызговик для а/транспорта и т/техники</t>
  </si>
  <si>
    <t>Щуп масла для а/транспорта и т/техники</t>
  </si>
  <si>
    <t>Грунтовка автомобильная (грунт акриловый)</t>
  </si>
  <si>
    <t>кг/л</t>
  </si>
  <si>
    <t>Шприц рычажно-плунжерный для жидкой смазки и солидола</t>
  </si>
  <si>
    <t xml:space="preserve">Аптечка (в т.ч индивидуальная АИ-2, автомобильная и другие)  </t>
  </si>
  <si>
    <t>Ботинки кожаные, кирзовые, универсал и другие</t>
  </si>
  <si>
    <t>пар</t>
  </si>
  <si>
    <t>Валенки (в т.ч. на резиновом ходу,с калошами, бахилы из морозостойкой резины  и.т.п.)</t>
  </si>
  <si>
    <t>Детекторы хлора в воздухе различных типов и марок</t>
  </si>
  <si>
    <t>Жилеты сигнальные</t>
  </si>
  <si>
    <t xml:space="preserve">Запасные коробки для противогазов разных типов, марок  </t>
  </si>
  <si>
    <t xml:space="preserve">Костюм Л-1                                  </t>
  </si>
  <si>
    <t>Костюм сварщика (х/б с огнезащитной пропиткой, брезентовый, цельноспилковый, комбинированный и другие)</t>
  </si>
  <si>
    <t>Костюм суконный с кислотнозащитной  пропиткой (противокислотный)</t>
  </si>
  <si>
    <t xml:space="preserve">Костюм х/б         </t>
  </si>
  <si>
    <t xml:space="preserve">Костюм х/б с водооталкивающей пропиткой (для защиты от воды)     </t>
  </si>
  <si>
    <t>Костюм х/б с кислотнозащитной  пропиткой (противокислотный)</t>
  </si>
  <si>
    <t>Медикаменты для пополнения аптечек</t>
  </si>
  <si>
    <t>Молоко</t>
  </si>
  <si>
    <t>литр</t>
  </si>
  <si>
    <t>Наушники, беруши, антифоны</t>
  </si>
  <si>
    <t>Огнезащитная пропитка для древисины</t>
  </si>
  <si>
    <t>Очки защитные различных марок и размеров</t>
  </si>
  <si>
    <t>Перчатки диэлектрические</t>
  </si>
  <si>
    <t>Перчатки разные (резиновые, прорезиненые, спилковые комбинорованные, латексные, х/б, утепленные, кислотно-щелочностойкие КЩС и другие)</t>
  </si>
  <si>
    <t>Плакаты разные (от, тб, электробезопасность и.т.п.), пособия, наглядная агитация для ТБ и ОТ и обучения</t>
  </si>
  <si>
    <t>Подшлемник</t>
  </si>
  <si>
    <t>Пояса страховочные разных типов, предохранительные разных типов, удерживающая система разных типов, страховочно-удерживающая система разных типов</t>
  </si>
  <si>
    <t>Противогазы разных типов, марок и комплектующие к ним</t>
  </si>
  <si>
    <t>Респираторы разных типов, полумаска разных типов, патроны к респераторам</t>
  </si>
  <si>
    <t>Рукавицы разные (резиновые, брезентовые с резиновыми вставками, из спилка, утепленные, суконные, шерстяные, комбинированные (в т.ч. х/б ), сварочные, брезентовые, краги разные (в т.ч. спилковые)  и другие)</t>
  </si>
  <si>
    <t>пар.</t>
  </si>
  <si>
    <t>Сапоги резиновые</t>
  </si>
  <si>
    <t>Фартуки разные (резиновые, клеенчатые, х/б, кислотостойкие и другие)</t>
  </si>
  <si>
    <t>Фонарь различного типа (аккумуляторный, электрический и др.)</t>
  </si>
  <si>
    <t xml:space="preserve">Халат (в т.ч. х/б, из других материалов, разных цветов)                </t>
  </si>
  <si>
    <t xml:space="preserve">Спирт </t>
  </si>
  <si>
    <t>Пломба (в т. ч. свинцовая, индикаторная Силтек и др.)</t>
  </si>
  <si>
    <t>Бумага (разного формата, вида и назначения)</t>
  </si>
  <si>
    <t xml:space="preserve">Канцелярские принадлежности  </t>
  </si>
  <si>
    <t>Бумага диаграмная рулонная, дисковая, складывающиеся (разных  реестровых номеров)</t>
  </si>
  <si>
    <t>кг/л/ шт</t>
  </si>
  <si>
    <t>Калькулятор</t>
  </si>
  <si>
    <t xml:space="preserve">Леска (проволока)  для опломбирования проб </t>
  </si>
  <si>
    <t>Полотенца разные, бумага туал., салфетки разные</t>
  </si>
  <si>
    <t>Степлер мебельный разных типов, марок</t>
  </si>
  <si>
    <t>Тонометры разных типов марок (для измерения артериальго давления)</t>
  </si>
  <si>
    <t>шт (пач, флакон и.т.д)</t>
  </si>
  <si>
    <t>тыс. кВтч</t>
  </si>
  <si>
    <t>Передача и распределение электроэнергии по сетям АО "ПРЭК"</t>
  </si>
  <si>
    <t>Передача и распределение электроэнергии по сетям АО "НК КТЖ" (КНС-28, КНС-29, ПНС-32, ПНС-37, ПНС-46, ПНС-51)</t>
  </si>
  <si>
    <t xml:space="preserve">Услуги по совместному техническому обслуживанию, содержанию и ремонту электрических сетей, связывающих  ТОО "KSР Steel" и ТОО "Павлодар-Водоканал" ( ПНС-47, КНС-23) </t>
  </si>
  <si>
    <t>Услуги по теплоснабжению</t>
  </si>
  <si>
    <t>Гкал</t>
  </si>
  <si>
    <t xml:space="preserve">Ремонт и наладка фрезерных, токарных и других станков </t>
  </si>
  <si>
    <t>Диагностика, проверка и регулировка гидросистем, гидромоторов, гидронасосов, гидрораспределителей, пульта (блока) управления разных марок техники и автомобилей.</t>
  </si>
  <si>
    <t>Проведение диагностики  автотранспорта и тяжелой техники.</t>
  </si>
  <si>
    <t>Замер коленвалов, распредвалов, блоков двигателей, постели блока, шатунов, мойка коленвалов, распредвалов, блоков, двигателей, правка, реставрация, ремонт, шлифовка (через размер), рихтовка коленвалов двигателей, маслосгонная резьба различных марок автомобилей, техники.</t>
  </si>
  <si>
    <t>Изготовление вала, поршней, полумуфт, муфт, втулок для автотранспорта и тяжелой техники</t>
  </si>
  <si>
    <t>Изготовление шестерней в ассортименте для техники и автотранспорта различных марок и наименований</t>
  </si>
  <si>
    <t>Капитальный и текущий ремонт разных марок гидронасосов (с заменой или без замены корпуса) техники и автотранспорта различных марок и наименований.</t>
  </si>
  <si>
    <t>Капитальный и текущий ремонт разных марок гидрораспределителей техники и автотранспорта различных марок и наименований.</t>
  </si>
  <si>
    <t>Капитальный и текущий ремонт разных марок гидроцилиндров (рукоятей, отвалов, поршней, подъема кузова, и др.), с заменой или без замены штока и гильзы, техники и автотранспорта различных марок и наименований.</t>
  </si>
  <si>
    <t>Пайка радиаторов, печи автомашин, ремонт радиаторов а/машин и тяжелой техники</t>
  </si>
  <si>
    <t>Проверка, капитальный и текущий ремонт разных марок гидромоторов техники и автотранспорта различных марок и наименований.</t>
  </si>
  <si>
    <t>Проверка, регулировка, капитальный ремонт, текущий ремонт разных наименований клапанов, гидроклапанов, гидрозамков техники, автомашин различных марок.</t>
  </si>
  <si>
    <t>Ремонт головки блока двигателей различных марок автомашин и техники: планировка, опрессовка, фрезеровка, замена направляющих втулок, замена маслоотражательных колпачков (сальников клапанов), замена клапанов, мойка, реставрация клапанов, замена коромысел, завтуливание коромысел, развертка, шлифовка клапанов, зенковка и шлифовка седел (с притиркой, сборкой), реставрация седел, увеличение отверстий под направляющие втулки, регулировка клапанов с подтяжкой головки и цепи, восстановление направляющих втулок, замена и установка ввертышей.</t>
  </si>
  <si>
    <t>Ремонт насоса-дозатора различных марок техники и автотранспорта.</t>
  </si>
  <si>
    <t>Ремонт ПГА</t>
  </si>
  <si>
    <t xml:space="preserve">Ремонт редуктора хода техники различных марок. </t>
  </si>
  <si>
    <t xml:space="preserve">Ремонт редуктора, коробки перемены передач, ступицы, делителя, межосевого дифференциала (поросенка), корпуса балансира, расточка вакуумного насоса, воостановление посадочных мест втулок рокерного вала для автомашин и техники различных марок </t>
  </si>
  <si>
    <t>Ремонт хвостовика заднего моста различных марок техники и автомобилей.</t>
  </si>
  <si>
    <t>Ремонт ходовой части (замена тормозных колодок, рулевых наконечников, стоек, рулевых тяг, сайлентблоков, шаровых опор, рулевой трапеции, маятника, рулевых колонок, рессоров, шкворней, мостов, редекторов, тормозных колодок, ступиц, полуосей, рычагов, КПП, ремонт цапф, эксцентрика, рабочего тормозного цилиндра, гидроаккумуляторов, тормозных камер, кулаков, опорного диска, завтуливание опорного диска и цапф) различных марок автомобилей и техники</t>
  </si>
  <si>
    <t>Ремонт, монтаж, демонтаж шин (шиномонтаж), комплексная перебартировка а/шин (переустановка шин), накачивание, подкачивание шин, балансировка колес автомобилей различных марок.</t>
  </si>
  <si>
    <t>Реставрация верхней, нижней опоры шатунов, ремонт опорных лап различных автотранспортных средств.</t>
  </si>
  <si>
    <t>Реставрация шпоночного паза в коленвале различных марок техники и транспорта</t>
  </si>
  <si>
    <t>Услуга по установке стекла автомобильного.</t>
  </si>
  <si>
    <t>Услуги по выдаче Санитарно-эпидемиологического заключения на основании санитарно-эпидемиологической экспертизы автомашин по перевозке опасных грузов, перевозке пассажиров, атомашин по транспортировке воды.</t>
  </si>
  <si>
    <t>Услуги по замене ремня и роликов ГРМ на автомашинах и техники различных марок.</t>
  </si>
  <si>
    <t>Услуги по ремонту механизмов с зубчатыми передачами автотранспорта и тяжелой техники</t>
  </si>
  <si>
    <t>Услуга по аргоновой сварке</t>
  </si>
  <si>
    <t>Ремонт электрооборудования а/транспотра и т/техники</t>
  </si>
  <si>
    <t xml:space="preserve">Экспертиза по качеству гидронасосов, гидрораспределителей, гидромоторов,гидроцилиндров </t>
  </si>
  <si>
    <t>Восстановление дорожного покрытия дорог и благоустройство прилегающих территорий после проведения аварийных и плановых работ на сетях водопровода и канализации</t>
  </si>
  <si>
    <t xml:space="preserve">Государственная экспертиза проектной документации на строительство и реконструкцию объектов  </t>
  </si>
  <si>
    <t>Услуги по оформлению, техпаспортизации, государственному техническому обследованию объектов недвижимости, регистрации объектов недвижимости, земельных участков</t>
  </si>
  <si>
    <t>Изготовление актов установления границ земельных участков (абрис), схем выбора земельных участков (акт выбора зем. участка)</t>
  </si>
  <si>
    <t>Изготовление актов выноса в натуру</t>
  </si>
  <si>
    <t>Разработка и изготовление землеустроительных проектов</t>
  </si>
  <si>
    <t xml:space="preserve">Услуги по иготовлению идентификационных документов (землеустроительные, земельно-кадастровые работы, работы связанные с предоставлением земельных участков из земель государственной собственности в частную собственность или землепользование, а также предоставление сведений государственного земельного кадастра, ведению земельного кадастра и инвентаризации земель, (оказание услуг в области землеустроительных работ)   </t>
  </si>
  <si>
    <t>Разработка  проектов реконструкции и модернизации зданий и сооружений</t>
  </si>
  <si>
    <t>Расчетно-кассовое обслуживание банка</t>
  </si>
  <si>
    <t>Услуги по оценке движимого и недвижимого имущества</t>
  </si>
  <si>
    <t>Обязательное страхование работника от несчастных случаев  при исполнении им трудовых (служебных) обязанностей</t>
  </si>
  <si>
    <t xml:space="preserve">Обязательное экологическое страхование </t>
  </si>
  <si>
    <t>Страхование гражданско-правовой ответственности владельца транспортных средств</t>
  </si>
  <si>
    <t>Абонентское обслуживание и оформление платежных документов потребителей услуг по водоснабжению и водоотведению (ВЦ)</t>
  </si>
  <si>
    <t>Обслуживание охранной сигнализации "тревожная кнопка" (выезд группы задержания по сигналу тревога) на объектах комната хранения оружия (Парковая, 35) и ПНС 47 (Северная промзона)</t>
  </si>
  <si>
    <t>Услуги по охране объектов</t>
  </si>
  <si>
    <t>Ремонт мини АТС</t>
  </si>
  <si>
    <t>Ремонт  видеорегистратора</t>
  </si>
  <si>
    <t>Услуги доступа к Интернет ресурсу Учет.КZ</t>
  </si>
  <si>
    <t>Публикация объявлений, статей, разного рода информаций в различных периодических печатных изданиях и телеканалах (о тендерах, закупках из одного источника, финансовой отчетности и др.)</t>
  </si>
  <si>
    <t>Услуги доступа к сети Интернет, ID NET,ID PHONE (подключение, настройка, абонентская плата)</t>
  </si>
  <si>
    <t>Изготовление штампов, печатей</t>
  </si>
  <si>
    <t xml:space="preserve">Перевозка водным транспортом </t>
  </si>
  <si>
    <t>Техническое обслуживание кассового аппарата</t>
  </si>
  <si>
    <t xml:space="preserve">Услуги нотариуса </t>
  </si>
  <si>
    <t>Услуги по аренде зала, проведение мероприятий по слушаниям</t>
  </si>
  <si>
    <t>Услуги по печати (в т.ч. полноцветной) на самоклеющейся пленке различных символов, текстов, надписей, плакатов, указателей, документов, дублирующих номеров (повторителей) для автомашин, ламинирование и прошивка документов и др.</t>
  </si>
  <si>
    <t>Отчет о результатах оценочных работ с утверждением его в МКЗ РГУ МД Центр Казнедра(камеральные работы)</t>
  </si>
  <si>
    <t xml:space="preserve">Актуализация нормативных документов </t>
  </si>
  <si>
    <t>Услуга по проведению энергоаудита</t>
  </si>
  <si>
    <t xml:space="preserve">Услуги по механической обработке (расточке и др.) рабочих колес, обрат. клапанов, втулок, валов, шестерен, уплотнительных колец для н/агрегатов, запасных частей к колонкам, пожарным гидрантам и других изделий </t>
  </si>
  <si>
    <t>Услуги по ремонту  и настройке радиостанций</t>
  </si>
  <si>
    <t xml:space="preserve">Услуги по специальной подготовке водителей автотранспортных средств, перевозящих опасные грузы (ГСМ, хлор, баллоны со сжиженными и сжатыми газами)
</t>
  </si>
  <si>
    <t>Аттестация и переаттестация   электрогазосварщиков и РСС по пожарно-техническому минимуму при производстве огневых работ</t>
  </si>
  <si>
    <t xml:space="preserve">Обслуживание профессиональными аварийно-спасательными службами опасных производственных объектов </t>
  </si>
  <si>
    <t>Перезарядка диагностика, ремонт, техническое обслуживание и дефектовка огнетушителей</t>
  </si>
  <si>
    <t>Проведение обязательных периодических медосмотров, в т. числе и  для декретированного персонала</t>
  </si>
  <si>
    <t xml:space="preserve">Услуги по монтажу и наладке системы пожарной сигнализации объектов </t>
  </si>
  <si>
    <t>Экспертиза на соответствие требования промышленной безопасности (техническое обследование зданий и сооружений)</t>
  </si>
  <si>
    <t>Межлабораторные сравнительные испытания (МЛСИ)</t>
  </si>
  <si>
    <t>Обследование производственных помещений лаборатории (измерение уровней производственных факторов). Заключение о соответствии производственных помещений лаборатории санитарным правилам и гигиенническим нормативам</t>
  </si>
  <si>
    <t>Расширение области аккредитации  и  инспекционная проверка</t>
  </si>
  <si>
    <t>ед.</t>
  </si>
  <si>
    <t>Столы лабораторные разных типов( в том числе и антивибрационные для весов)</t>
  </si>
  <si>
    <t>Система капиллярного электрофареза  "Капель" и набор реактивов  и нормативной документации к нему</t>
  </si>
  <si>
    <t>Прибор для вакуумного фильтрования ПВФ-47/1 НВ(ВВ)</t>
  </si>
  <si>
    <t>Нагревательная плитка UH-2840А и др.</t>
  </si>
  <si>
    <t>Азот</t>
  </si>
  <si>
    <t>Полог брезентовый</t>
  </si>
  <si>
    <t>Щетка   металлическая для кузовных работ</t>
  </si>
  <si>
    <t>шт/л</t>
  </si>
  <si>
    <t>Суперантигель, антигель, суперконцентрат (присадка в дизельное топливо) и др.</t>
  </si>
  <si>
    <t>Разработка проектов санитарно-защитной зоны и зоны санитарной охраны</t>
  </si>
  <si>
    <t>Съёмник масляного фильтра различной конструкции</t>
  </si>
  <si>
    <t xml:space="preserve">Компрессор  (аэратор) не погружаемый </t>
  </si>
  <si>
    <t>Снятие, установка трубок контура компрессора кондикционера</t>
  </si>
  <si>
    <t>л.</t>
  </si>
  <si>
    <t>Труба  ПНД ПЭ 100 SDR 17,6   D50х2,9</t>
  </si>
  <si>
    <t>Труба  ПНД ПЭ 100  SDR 17   D50х3,0    (ГОСТ 18599-2001)</t>
  </si>
  <si>
    <t>Труба  ПНД ПЭ 100  SDR 17   D75х4,5     (ГОСТ 18599-2001)</t>
  </si>
  <si>
    <t xml:space="preserve">Труба  ПНД ПЭ 100 SDR 17,6   D75х4,3; </t>
  </si>
  <si>
    <t>Труба  ПНД  ПЭ 100 SDR 17   D90х5,4     (ГОСТ 18599-2001)</t>
  </si>
  <si>
    <t xml:space="preserve">Труба  ПНД ПЭ 100 SDR 17,6   D110х6,3;  </t>
  </si>
  <si>
    <t>Труба  ПНД ПЭ 100   SDR 17   D110х6,6    (ГОСТ 18599-2001)</t>
  </si>
  <si>
    <t>Труба  ПНД ПЭ 100 SDR 17  D63х3,8      (ГОСТ 18599-2001)</t>
  </si>
  <si>
    <t>Труба  ПНД ПЭ 100  SDR 17   D160х9,5    (ГОСТ 18599-2001)</t>
  </si>
  <si>
    <t xml:space="preserve">Труба  ПНД ПЭ 100   SDR 21 D160х7,7        (ГОСТ 18599-2001)                </t>
  </si>
  <si>
    <t xml:space="preserve">Труба  ПНД ПЭ 100  SDR 17  D225х13,4  (ГОСТ 18599-2001)      </t>
  </si>
  <si>
    <t xml:space="preserve">Труба  ПНД ПЭ 100  SDR 17,6  D225х12,8; </t>
  </si>
  <si>
    <t xml:space="preserve">Труба  ПНД ПЭ 100   SDR 21   D225х10,8     (ГОСТ 18599-2001)     </t>
  </si>
  <si>
    <t>Труба  ПНД ПЭ 100  SDR 17  D250х14,8  (ГОСТ 18599-2001)</t>
  </si>
  <si>
    <t>Труба  ПНД ПЭ 100   SDR 21   D250х11,9    (ГОСТ 18599-2001)</t>
  </si>
  <si>
    <t>Труба  ПНД ПЭ 100  SDR 17  D355х21,1   (ГОСТ 18599-2001)</t>
  </si>
  <si>
    <t xml:space="preserve">Труба  ПНД ПЭ 100  SDR 17,6  D355х20,1; </t>
  </si>
  <si>
    <t>Труба  ПНД ПЭ 100   SDR 21   D355х16,9      (ГОСТ 18599-2001)</t>
  </si>
  <si>
    <t>Труба  ПНД ПЭ 100   SDR 21   D400х19,5   (ГОСТ 18599-2001)</t>
  </si>
  <si>
    <t>Труба  ПНД ПЭ 100   SDR 21   D450х21,5  (ГОСТ 18599-2001)</t>
  </si>
  <si>
    <t>Труба  ПНД ПЭ 100   SDR 17  D500х29,7    (ГОСТ 18599-2001)</t>
  </si>
  <si>
    <t>Труба  ПНД ПЭ 100   SDR 21  D500х23,9   (ГОСТ 18599-2001)</t>
  </si>
  <si>
    <t>Труба  ПНД ПЭ 100   SDR 17  D560х33,2   (ГОСТ 18599-2001)</t>
  </si>
  <si>
    <t>Труба  ПНД ПЭ 100   SDR 21  D560х26,7  (ГОСТ 18599-2001)</t>
  </si>
  <si>
    <t>Труба ПНД  ПЭ 100 SDR 21  D 630х30     (ГОСТ 18599-2001)</t>
  </si>
  <si>
    <t>Труба асбестоцементная разных типов, разных диаметров</t>
  </si>
  <si>
    <t>Втулка под фланец ПЭ  D 225 мм (СТ РК ГОСТ Р 52134-2010)</t>
  </si>
  <si>
    <t>Втулка под фланец ПЭ  D 250 мм (СТ РК ГОСТ Р 52134-2010)</t>
  </si>
  <si>
    <t>Втулка под фланец ПЭ  D 355 мм (СТ РК ГОСТ Р 52134-2010)</t>
  </si>
  <si>
    <t>Втулка под фланец ПЭ  D 400 мм (СТ РК ГОСТ Р 52134-2010)</t>
  </si>
  <si>
    <t>Втулка под фланец ПЭ  D 450 мм (СТ РК ГОСТ Р 52134-2010)</t>
  </si>
  <si>
    <t>Втулка под фланец ПЭ D 500 мм (СТ РК ГОСТ Р 52134-2010)</t>
  </si>
  <si>
    <t>Втулка под фланец ПЭ D 560 мм (СТ РК ГОСТ Р 52134-2010)</t>
  </si>
  <si>
    <t>Втулка под фланец ПЭ D 600 мм (СТ РК ГОСТ Р 52134-2010)</t>
  </si>
  <si>
    <t>Втулка под фланец ПЭ D 630 мм (СТ РК ГОСТ Р 52134-2010)</t>
  </si>
  <si>
    <t>Втулка под фланец ПЭ D 710 мм (СТ РК ГОСТ Р 52134-2010)</t>
  </si>
  <si>
    <t>Втулка под фланец ПЭ D 110 мм (СТ РК ГОСТ Р 52134-2010)</t>
  </si>
  <si>
    <t>Втулка под фланец ПЭ D 160 мм (СТ РК ГОСТ Р 52134-2010)</t>
  </si>
  <si>
    <t>Втулка под фланец ПЭ D 90 мм   (СТ РК ГОСТ Р 52134-2010)</t>
  </si>
  <si>
    <t>Труба  ПНД ПЭ 100   SDR 21   D110х5,3  (ГОСТ 18599-2001)</t>
  </si>
  <si>
    <t>Капитальный ремонт  вертикального насосного агрегата типа СДВ-2700/26,5 №1 КНС -5</t>
  </si>
  <si>
    <t>Капитальный ремонт  высоковольтного электродвигателя  А-13452-У4 инв.030070 ЦГОС</t>
  </si>
  <si>
    <t>Задвижка D 150 Ру10/16 кгс/см²  (чугунная 30ч6бр, 31ч6бр клиновая, параллельная с выдвижным шпинделем фланцевая; с обрезиненным клином 30ч39р, FАF6000, FАF6100, FАF6110)</t>
  </si>
  <si>
    <t>Клапан угловой цапковый DN12, PN 1,6 MПа (16 кгс/см2) ; ВИЛН. 491211.018 (15 нж93 бк)</t>
  </si>
  <si>
    <t>Актуализация материалов аккредитации (ТОО "Национальный центр аккредитации" г.Астана)</t>
  </si>
  <si>
    <t xml:space="preserve">Услуги  по обеспечению нормативными,техническими документами по стандартизации, метрологии,подтверждению соотвествия  акредитации,электроных аналогов  национальных стандартов (интернет-магазин),актуализация нормативных документов. </t>
  </si>
  <si>
    <t>Проведение микробиологических (бактериологических,вирусологических,паразитологических) и радиологических испытаний (исследований)</t>
  </si>
  <si>
    <t>Лампы накаливания (теплоизлучатели,термоизлучатели) различного типа, напряжения, мощности, размера цоколя;  энергосберегающие; светодиодные; миниатюрные МН, МО различного типа, напряжения, мощности и др.</t>
  </si>
  <si>
    <t xml:space="preserve">IGBT модули для частотно-регулируемых приводов различных типов и марок </t>
  </si>
  <si>
    <t xml:space="preserve">Подшипники для насосного оборудования GRUNFOS </t>
  </si>
  <si>
    <t xml:space="preserve">Лабораторное оборудование и приборы </t>
  </si>
  <si>
    <t>Лабораторные фильтры и фильтрирующие материалы (Мембранные фильтры(Владипор), и.т.д</t>
  </si>
  <si>
    <t>Инструмент слесарно-монтажный (для сантехнических, ремонтных, плотницких, монтажных  работ,  обслуживания электро, радио, телекоммуникаций и др.): тиски слесарные, бокорезы, кусачки,  клещи (прес-клещи), долото, зубило, коловорот; ключи газовые, накидные, рожковые, торцовые разного типа, разводные, кольцевые, комбинированные прямые, гаечные, трубные, накидные, балонные, свечной разного размера, поштучно и набором разных размеров и номеров; кувалда малая/большая, молоток, наборы надфелей; напильники разные поштучно и набором; круглогубцы, рашпили разные, набор головок, набор шестигранников, отвертка разного типа набором и поштучно, пассатижи с диэлектрическими ручками, плоскогубцы, пробойник, набор съемников различных номеров, стаместка поштучно и набором, рубанок, трубогиб, уголок слесарный, угольник слесарный, стеклорез, уровень, уровень станочный, стусло, нож кабельный, ножницы секаторные, ножницы по металлу, молоток отбойный пневматический, набор марки  Force бит-шестигранные  и др.</t>
  </si>
  <si>
    <t>Комплектующие и аксуссуары к компьютерам различных типов и характеристик</t>
  </si>
  <si>
    <t>Сумка холодильник СХВ -8; СХВ -12  и другие типы</t>
  </si>
  <si>
    <t>Полумуфта в сборе(для насоса НS350-250-498)</t>
  </si>
  <si>
    <t>Пружина стальная для полумуфты насоса   НS350-250-498</t>
  </si>
  <si>
    <t>Системные блоки и ноутбуки различных типов и характеристик</t>
  </si>
  <si>
    <t>Жесткие диски и твердотельные накопители (SSD) различных типов,характеристик и объемов</t>
  </si>
  <si>
    <t xml:space="preserve">MS Windows различных версий и назначений, клиентские лицензии и лицензии для доступа к терминальным службам </t>
  </si>
  <si>
    <t>Антивирусное программное обеспечение от различных разработчиков, различного назначения (клиентские и серверные лицензии)</t>
  </si>
  <si>
    <t>Сталь угловая (уголок) 35*35</t>
  </si>
  <si>
    <t>Патрон, ламподержатель, карболитовый, фарфоровый, керамический различных видов с цоколем F27, E40, E14</t>
  </si>
  <si>
    <t>Удлинители разных видов, типов, марок.</t>
  </si>
  <si>
    <t>Коробки различных типов (разветвительная, распределительная, распаечная и другие)</t>
  </si>
  <si>
    <t>Ионообменная смола различных марок  (Экомикс А и др)</t>
  </si>
  <si>
    <t>Стрела выдвижная в сборе для а/кранов различных марок</t>
  </si>
  <si>
    <t>Труба стальная квадратная разных типов и диаметров</t>
  </si>
  <si>
    <t>Щит противопожарный в комплекте</t>
  </si>
  <si>
    <t>Фитинги их ХПВХ фирмы  "Genova" разных типов, разных диаметров</t>
  </si>
  <si>
    <t>Капралон (разный)</t>
  </si>
  <si>
    <t>Растворитель (обезжириватель) универсальный для очистки ХПВХ "Genova" CLEANER/PRIMER</t>
  </si>
  <si>
    <t>Внутренний дополнительный вентилятор для АСS800, вентилятор охлаждения для АСS800, вентилятор охлаждения для модуля расширения АСS800, дополнительный вентилятор охлаждения в шкаф АСS800-х7, дополнительный IP54 вентилятор охлаждения АСS800-х7, вентилятор охлаждения для DSU+V992, вентилятор охлаждения для TSU, АСS800LC вентилятор охлаждения</t>
  </si>
  <si>
    <t>Дозаторный насос ETATRON  D.S.  SpA.Rome для подачи умягченной воды и солевого раствора</t>
  </si>
  <si>
    <t xml:space="preserve">Брюки ватные (х/б на утепленной подкладке, ЗИМОВКА, ватные и т.п.)                    </t>
  </si>
  <si>
    <t>Сталь угловая (уголок) 32х32</t>
  </si>
  <si>
    <t xml:space="preserve">Сталь листовая оцинкованная разной толщины и размеров, различной формы (волнистый, ребристый трапециевидный) (в т.ч.лист стальной оцинкованный, оцинкованный кровельный лист, металлошифер оцинкованный, профнастил оцинкованный, оцинковка, полоса оцинкованная ),  </t>
  </si>
  <si>
    <t xml:space="preserve">Втулка под фланец ПЭ D 75 мм   (СТ РК ГОСТ Р52134-2010)                      </t>
  </si>
  <si>
    <t>шт/кт/м</t>
  </si>
  <si>
    <t xml:space="preserve">Блок цилиндров для ремонта а/транспорта и т/техники  </t>
  </si>
  <si>
    <t>Двигатель, электродвигатель, пусковой двигатель ПД</t>
  </si>
  <si>
    <t>Дросель для ремонта а/транспорта и т/техниеи</t>
  </si>
  <si>
    <t>Патрубки для ремонта а/транспорта и т/техники</t>
  </si>
  <si>
    <t>Подкачка для ремонта а/транспорта и т/техники</t>
  </si>
  <si>
    <t>Разгрузка для ремонта а/транспорта и т/техники</t>
  </si>
  <si>
    <t>Рычаг реактивной штанги для ремонта а/транспорта и т/техники</t>
  </si>
  <si>
    <t>Щетка шлифовальная</t>
  </si>
  <si>
    <t>Моющие средства, материалы и инвентарь для чистки и мойки автомобилей (шампунь, губки, воск, очиститель, полироль и др.)</t>
  </si>
  <si>
    <t>Скотч различного вида и размера</t>
  </si>
  <si>
    <t>Ремонт редуктора УНА, ремонт с заменой шестерни</t>
  </si>
  <si>
    <t>Заправка и дозаправка системы кондиционирования фреоном</t>
  </si>
  <si>
    <t xml:space="preserve">Сервисное, техническое обслуживание автомобиле и тяжелой тезники различных марок </t>
  </si>
  <si>
    <t>Клей уневерсальный для ХПВХ "Genova"</t>
  </si>
  <si>
    <t>Оконные рамы, оконные рамы с остеклением, стеклопакеты, оконные рамы со стеклопакетами   (пластиковые,  деревянные), металлопластиковые конструкции из ПХВ профиля разных фирм</t>
  </si>
  <si>
    <t xml:space="preserve">Автошины для ремонта а/транспорта (ГАЗ53, ГАЗ 3309, ЗИЛ,ПАЗ, КАМАЗ, МАЗ, САЗ, Skania, ГАЗ 3307, ДКТ, ГАЗ 330900) разного типа, марок и размера </t>
  </si>
  <si>
    <t xml:space="preserve">Автошины для ремонта легкового а/транспорта (Porsche, Mitsubishi, ВАЗ, ГАЗ, УАЗ, LADA, DAEWOO) разного типа, марок и размера </t>
  </si>
  <si>
    <t xml:space="preserve">Автошины разного типа, марок и размера для ремонта т./техники </t>
  </si>
  <si>
    <t xml:space="preserve">Автошины для ремонта а/кранов разного типа, марок и размера </t>
  </si>
  <si>
    <t>Противогололедные препараты разных марок (в т.ч. Кама М, соль для посыпания дорожек и др.)</t>
  </si>
  <si>
    <t>Блок двигателя автомашин и техники различных марок: ремонт, проверка, реставрация постели блока под коленвал, опор блока, расточка блока под коленчатый вал, под распредвал; замена прокладок головки блока, колец поршневых, масел, фильтров, установка зажигания, замер компрессии, перепрессовка поршнеых пальцев, завтуливание, реставрвция шатунов; расточка гильз, гильзовка, завтуливание блоков (установка, замена втулок, развертка), расточка блока под втулки, развертка, шлифовка распредвала, шпильки, обкатка двигателей</t>
  </si>
  <si>
    <t>Реставрация блока под коленвал, распредвал</t>
  </si>
  <si>
    <t>Геометрия, регулировка развал-схождения колес автомобилей различныых марок</t>
  </si>
  <si>
    <t>Проверка, ремонт, регулировка рулевой колонки техники и автотранспорта различных марок</t>
  </si>
  <si>
    <t>Ремонт, регулировка центрального коллектора техники различных марок</t>
  </si>
  <si>
    <t>Услуги по ремонту, наладке, регулировке или замене деталей, узлов и агрегатов различных марок автомобилей и техники (карбюраторов, КПП, мостов, насосов, тяги, компрессора, генератора, стартера, редукторов, рессор, рулевого управления, шатунно-поршневой группы двигателя, подшипников, радиаторов, валов, кулаков, различных прокладок, тормозных колодок, бензонасоса, топливного, масляного насосов  и др.)</t>
  </si>
  <si>
    <t>Масло трансмиссионное различных марок (в т.ч. Нигрол, Декстрон и др.)</t>
  </si>
  <si>
    <t>Сапоги разные (болотные, рыбацкие  и т.п.)</t>
  </si>
  <si>
    <t>Герметик (прокладка, герметик автомобильный клей-герметик для автостеккла и др)</t>
  </si>
  <si>
    <t>Щетка мягкая по металлу разных номеров</t>
  </si>
  <si>
    <t>Досмотровое зеркало , боковое</t>
  </si>
  <si>
    <t>Труба металлопластиковая, полипропиленовая, полиэтиленовая разных марок, типов D16</t>
  </si>
  <si>
    <t>Клапана разного типа, наименования, марок и размера для ремонта а/транспорта и т./техники</t>
  </si>
  <si>
    <t>Аккредитация ЦЛИВиП</t>
  </si>
  <si>
    <t>Разработка рабочего проекта и сопровождение при прохождении экспертизы</t>
  </si>
  <si>
    <t>Радиаторы отопления чугунные и стальные, алюминиевые с комплектующими, отопительные приборы.</t>
  </si>
  <si>
    <t>Запасные части и детали к насосам GRUNFOS марки SE</t>
  </si>
  <si>
    <t>Химпосуда и лабораторные принадлежности (щипцы,  устройства  для снятия крышек, ложка мерная (из разных материалов),  кримпер, цанга и т.д  для закупоривания (обжима) виал, для хромотографии и.т.д , пробирка для тестирования(стандарт мутности).Биксы для стерилизации 390 х 240,поднос металлический для инструментов 300х20х450 и другие,контейнер для переноса материалов разных моделей и размеров .</t>
  </si>
  <si>
    <t xml:space="preserve">Электромагнит различных типов в т.ч.(соленойд и т.д) </t>
  </si>
  <si>
    <t>Насос горизонтальный центробежный двухстороннего входа (подача 6300 м3/ч, напор 80 м)  с синхронным электродвигателем (мощность 1600 кВт, 750 об/мин, рабочее напряжение 6 кВ)</t>
  </si>
  <si>
    <t>Вентиль (клапан) гумированный (мембранный футерованный) разных типов, марок Ру 10/16 кгс/см²   D 50</t>
  </si>
  <si>
    <t>Мешки</t>
  </si>
  <si>
    <t>Капитальный ремонт высоковольтного электродвигателя А-13-42-8УХЛ4 н/а № 4 ГНС-1 ЦГОС</t>
  </si>
  <si>
    <t>Проверка на соосность</t>
  </si>
  <si>
    <t>Подкачка шиномонтажная транспортных средств</t>
  </si>
  <si>
    <t>Набивные зубья</t>
  </si>
  <si>
    <t xml:space="preserve">Тепловентиляторы,тепловые пушки различных типов и марок </t>
  </si>
  <si>
    <t>Реставрация рычагов подвески автотранспорта</t>
  </si>
  <si>
    <t>Хозяйственный инвентарь (ведро, вилы, носилки, замки дверные различных типов и марок, лопаты разных типов (штыковые, совковые из металла, дерева, фанеры, снеговые пластиковые и др.) лом, топор, пики к отбойным молоткам, монтировка, серп, секатор, коса, грабли, багор, веник, метла, кисти, валик малярный, щетки разные (щетка-сметка, щетка для пола, стен фильтров, раковин, унитаза, подметальная, проволочная, рогожная для побелки), терка полиуретановая, полутерка для затирки стен, ерш для туалета, лента малярная, лента клеющяя, шпатель, мастерок, ручка для щеток, шубка на валик, черенок, кельма, корзина (для мусора), лейка, грабли веерные выдвижные, тяпка, совок для мусора, швабра для мытья пола, окон, полотенцедержатель, лечинка для врезных замков, гирлянда цветная, дюралаин двухцветный: красный, синий, губки бытовые, губки для маркерной доски, диспенсер, дозатор жидкого мыла,мыльницы и др.) Настольная лампа</t>
  </si>
  <si>
    <t xml:space="preserve">Цифровой термостат различных видов и марок </t>
  </si>
  <si>
    <t>Осуществление технического надзора за выполнением строительно-монтажных работ согласно рабочим проектам</t>
  </si>
  <si>
    <t xml:space="preserve"> Диагностика, ремонт, заправка, перепрошивка принтеров и техническое обслуживание картриджей (тонера, фотобарабана, ракеля, ролика заряда и других комплектующих)</t>
  </si>
  <si>
    <t>Спички</t>
  </si>
  <si>
    <t>Комплекты различных видов и наименований для ремонта а/транспорта и т./техники</t>
  </si>
  <si>
    <t>Экспертиза проектов, предназначенных для строительства, осуществляемая аккредитованными экспертными организациями или экспертами, имеющими соответствующий аттестат.</t>
  </si>
  <si>
    <t xml:space="preserve">Сталь угловая (уголок) 125х125                      </t>
  </si>
  <si>
    <t>Экспертиза  промышленной безопасности механизмов,  оборудования, материалов, реагентов и т.п.</t>
  </si>
  <si>
    <t>Глицерин дистиллированный, фуксин, фенол, эозин</t>
  </si>
  <si>
    <t>Блоки релейной защиты и автоматики (РЗА, РЗиА) различных типов и марок</t>
  </si>
  <si>
    <t>Плиты железобетонные разных размеров, разного назначения ( плиты перекрытий колодца, камеры, лотков, траншеи, тюбинга, сборные  плиты  и др.)</t>
  </si>
  <si>
    <t xml:space="preserve">Труборез </t>
  </si>
  <si>
    <t>Ремонт, диагностика топливной аппаратуры (ТНВД) и форсунок, чистка, проверка и регулировка форсунок и ТНВД автомобилей и техники различных марок и наименований.</t>
  </si>
  <si>
    <t>Привод спидометра для ремонта а/транспорта различных марок и наименований</t>
  </si>
  <si>
    <t>Трос спидомера для ремонта а/транспорта  различных марок и наименований</t>
  </si>
  <si>
    <t>Шпатлевка мягкая автомобильная  различных видов, наименований</t>
  </si>
  <si>
    <t>Диагностика, компьютерная диагностика различных агрегатов, частей автомобилей, различных наименований, марок, моделей</t>
  </si>
  <si>
    <t>Услуга по оформлению регистрации автотранспортных средств и техники (свидетельств о регистрации транспортных средств, госномеров)</t>
  </si>
  <si>
    <t>Услуга по формированию Акта технического осмотра транспортных средств (проведение технического осмотра автомобилей и техники различных марок)</t>
  </si>
  <si>
    <t>Реактивы, штаммы микробиологические (в ассортименте)</t>
  </si>
  <si>
    <t>Диагностика, ремонт и техническое обслуживание компьютерного оборуддования, переферийных устройств, оргтехники (замена термопленки, шестерней, тефлонового вала, тена, резинового вала, бушинга резинового вала, тормозной площадки,ролика захвата, ракеля, блока питания, материнской платы, жесткого диска и других комплектующих)</t>
  </si>
  <si>
    <t>Подписка на газетно-журнальную продукцию( включая бухгалтерскую литературу, Налоговые кодексы)</t>
  </si>
  <si>
    <t>Сопровождение программного обеспечения 1С:Предпирятие</t>
  </si>
  <si>
    <t>Услуги АО "Казахтелеком" по передаче данных из ККМ в онлайн режиме</t>
  </si>
  <si>
    <t>Бухгалтерские бланки отчетности</t>
  </si>
  <si>
    <t>Выключатель автоматические  различного типа различных типов и марок</t>
  </si>
  <si>
    <t>Выключатели маслянные, вакуумные различных типов и напряжения</t>
  </si>
  <si>
    <t>Выключатели наружной и внутренней установки  различных типов</t>
  </si>
  <si>
    <t>Выключатели пакетные различных типов</t>
  </si>
  <si>
    <t>Выключатели, переключатели, тумблера различных типов и марок</t>
  </si>
  <si>
    <t xml:space="preserve">Кабель контрольный, слаботочный,  разных типов, сечения и количества жил                   </t>
  </si>
  <si>
    <t>Кабель силовой различных марок, типов, сечений, напряжения 3-х жилный</t>
  </si>
  <si>
    <t>Катушки различных величин, типов; контакты и другие запасные части  для магнитных пускателей, контакторов, масляных выключателей, сварочных трансформаторов, тельферов и др.</t>
  </si>
  <si>
    <t>Клещи токоизмерительные различных типов</t>
  </si>
  <si>
    <t>Манометры различных типов, диапазонов измерений  (в т.ч. дифманометры)</t>
  </si>
  <si>
    <t>Муфта концевая различных типов, сечения, напряжения и исполнения</t>
  </si>
  <si>
    <t>Муфта соединительные различных типов, сечения, напряжения и исполнения</t>
  </si>
  <si>
    <t>Прожекторы различных типов</t>
  </si>
  <si>
    <t>Разъединители 10 кВ(в т.ч. РЛНД-10)</t>
  </si>
  <si>
    <t>Трубчатый электонагреватель (ТЭН) различных типов, марок, мощности</t>
  </si>
  <si>
    <t>Удлинитель барабанного типа на катушке различных типов и марок, длины кабеля</t>
  </si>
  <si>
    <t>Штанги высоковольтные оперативные, изолирующие, для наложения заземления</t>
  </si>
  <si>
    <t>Масло  моторное М8 В,  М8 Б,  М8 Г (автол) и др.</t>
  </si>
  <si>
    <t>Газосварочное оборудование, оснастка и нструмент, материалы в комплекте и раздельно (редуктор  всех видов, марок, размеров и моделий; резак; газосварочная и газорежущая аппаратура; горелка г/сварочная; сварочный кабель; кислородный баллон, электродержатель и т.д.)</t>
  </si>
  <si>
    <t xml:space="preserve">Дрель электрическая разных марок, типов и назначения (сверлильная, ударная, интерсол и др.) </t>
  </si>
  <si>
    <t xml:space="preserve">Перфоратор (в т.ч. Промышленный, интерскол ) </t>
  </si>
  <si>
    <t>Оформление специального разрешения (пропуска) на проезд тяжеловесных и крупногабаритных транспортных средств (включая иностранные) по территории Республики Казахстан</t>
  </si>
  <si>
    <t>Услуги по доставке, пересылке заказных писем и другие услуги</t>
  </si>
  <si>
    <t>Услуги местной телефонной связи</t>
  </si>
  <si>
    <t xml:space="preserve"> Услуги сотовой связи. </t>
  </si>
  <si>
    <t>Услуги по предоставлению междугородной (внутризоновой) телефонной связи посредством местной телефонной связи,услуги по предоставлению международной телефонной связи посредством местной телефонной связи</t>
  </si>
  <si>
    <t xml:space="preserve">Разработка технического задания на проектирование и согласование </t>
  </si>
  <si>
    <t xml:space="preserve">Разработка технического проекта и согласование </t>
  </si>
  <si>
    <t>Труба  ПНД ПЭ 100   SDR 17  D500х29,7 ГОСТ 18599-2001</t>
  </si>
  <si>
    <t>Замена  фильтров воздушного, масленого, топливного,салона,кондиционера, замена масла, жидкости в агрегатах автомобилей и техники различных марок</t>
  </si>
  <si>
    <t>Услуги по выполнению шиномонтажных, шиноремонтных работ, подкачки шиномонтажной автомобилей и техники различных марок</t>
  </si>
  <si>
    <t>Прибор, приспособление, фазометр для установки, проверки и регулировки фаз газораспределения двигателей различных марок автомобилей и техники</t>
  </si>
  <si>
    <t>Услуга по использованию (доступа) веб-портала государственных закупок</t>
  </si>
  <si>
    <t>Услуга по осуществлению авторского надзора</t>
  </si>
  <si>
    <t>Шестигранник 19</t>
  </si>
  <si>
    <t>Телефонный аппарат  (в том числе системные аппараты, консоли и  комплектующие к ним), сотовый телефон (смартфон)</t>
  </si>
  <si>
    <t>Определение производительности, проверка на эффективность вентиляционного оборудования,  пылегазоулавливающих агрегатов (в т.ч. ЗИЛ-900 м и др.) и установок, паспортизация, проведение испытания,  исследовательских работ, проверка вентиляционной системы</t>
  </si>
  <si>
    <t>Сетка москитная и комплектующие к ней</t>
  </si>
  <si>
    <t>Разработка "Проекта удельных норм водопотребления и водоотведения с согласованием проекта в Комитете водных ресурсов МСХ РК.</t>
  </si>
  <si>
    <t>Труба  ПНД  d500*  28.3 (SDR 17.6)   HDPE 100</t>
  </si>
  <si>
    <t>Тележка гидравлическая ТОR JC 2000</t>
  </si>
  <si>
    <t>Отвод стальной разных типов, марок ГОСТов, (угла кривоизогнутости и радиуса кривизны) D 377</t>
  </si>
  <si>
    <t>Отвод D 355 ПЭ100 SDR-17</t>
  </si>
  <si>
    <t>Пожарные гидранты( разной высоты , подземные надземные, разных гостов, стали, чугуные, нержав.сталь и т.п.)</t>
  </si>
  <si>
    <t>Комплектующие для охранно-пожарной сигнализации (в том числе датчики герконовые; извещатели дымовые, тепловые, пламени, пожарный ручной и другие; крепеж разного типа для извещателей; прибор приемно-контрольный охранно-пожарный разных марок, типов; оповещатель разных марок, назначения, световое табло "Выход "Шығұ", панели индикации ; передатчики; приемники и другое оборудование)</t>
  </si>
  <si>
    <t>Насосный агрегат Х 80-65-160 Д-С (АИР 112М2 7,5 кВт*3000 об/мин)</t>
  </si>
  <si>
    <t>Резиновые уплотнители  разных диаметров и т.д.</t>
  </si>
  <si>
    <t>Услуга по составлению дефектного акта</t>
  </si>
  <si>
    <t>Услуга по обеспечению готовности электрической мощности к несению нагрузки ( Расчетнго-финансовый центр)</t>
  </si>
  <si>
    <t>МВт</t>
  </si>
  <si>
    <t>Услуга организации балансирования производства - потребеления электрической энергии по сетям АО" KEGOC"</t>
  </si>
  <si>
    <t>Мочевина, дизельная жидкость, (жидкий реагент, используемый для очистки выхлопных газов дизельных двигателей, методом селективной каталитической нейтрализации</t>
  </si>
  <si>
    <t>Услуги ж/д тупика</t>
  </si>
  <si>
    <t>Лента ободная (флиппер) разной ширины, диаметра</t>
  </si>
  <si>
    <t>тыс.тг.</t>
  </si>
  <si>
    <t>Диагностика, ремонт, шефмонтаж, монтаж, настройка, пуско-наладка, сервисное обслуживание преобразователя частоты и устройств плавного пуска АСS800-07-0610-4</t>
  </si>
  <si>
    <t>Экспертиза материалов на соответствие организации требование промышленной безопасности (с целью получения аттестата промышленной безопасности)</t>
  </si>
  <si>
    <t>Получение заключений по итогам проведений экспертиз</t>
  </si>
  <si>
    <t>Проведение аудита в области пожарной безопасности на объектах</t>
  </si>
  <si>
    <t>тыс. тг.</t>
  </si>
  <si>
    <t>Насос Гном разных типов и марок</t>
  </si>
  <si>
    <t xml:space="preserve">Сталь листовая х/к 0,8 мм </t>
  </si>
  <si>
    <t>Цемент разных типов, марок</t>
  </si>
  <si>
    <t>Латунь (пруток латунный, латунный кругляк, круглый прокат, лист и др.) разных марок, разных диаметров, разной длины, разных ГОСТов</t>
  </si>
  <si>
    <t>Вентиль (клапан) гумированный (мембранный футерованный) разных типов, марок Ру 10/16 кгс/см²   D20</t>
  </si>
  <si>
    <t>Вентиль (клапан) гумированный (мембранный футерованный) разных типов, марок Ру 10/16 кгс/см²   D25</t>
  </si>
  <si>
    <t>Вентиль (клапан) гумированный (мембранный футерованный) разных типов, марок Ру 10/16 кгс/см²   D32</t>
  </si>
  <si>
    <t>Вентиль (клапан) гумированный (мембранный футерованный) разных типов, марок Ру 10/16 кгс/см²   D40</t>
  </si>
  <si>
    <t>Затвор поворотный дисковый Ру10/16 кгс/см²  D (DN) 300мм разных типов, марок</t>
  </si>
  <si>
    <t>Разработка проектов, приобретение и установка теплосчетчиков с памятью на ПНС и КНС, с расходомером и вычислителем</t>
  </si>
  <si>
    <t>Нормативно-техническая, методическая, юридическая, экономическая</t>
  </si>
  <si>
    <t>Труба стальная бесшовная D 22</t>
  </si>
  <si>
    <t>Труба стальная бесшовная D 38</t>
  </si>
  <si>
    <t>Труба стальная бесшовная D 51</t>
  </si>
  <si>
    <t>Ножницы для полипропиленовых и полиэтиленовых труб различных диаметром</t>
  </si>
  <si>
    <t>Порошок стиральный</t>
  </si>
  <si>
    <t>Мыло хозяйственное</t>
  </si>
  <si>
    <t>Мыло туалетное (в т ч. жидкое)</t>
  </si>
  <si>
    <t>Полотно иглопробивное различных видов и назначений</t>
  </si>
  <si>
    <t>Синтепон различных видов</t>
  </si>
  <si>
    <t xml:space="preserve">Обследование и оценка состояния верхнего и нижнего водоприемного оголовка насосной станции 1-го подъема южного водозабора </t>
  </si>
  <si>
    <t>Сталь круглая (круг) D 10 различных видов и марок</t>
  </si>
  <si>
    <t>Сталь круглая (круг) D 12 различных видов и марок</t>
  </si>
  <si>
    <t xml:space="preserve">Сталь круглая (круг) D 14 различных видов и марок </t>
  </si>
  <si>
    <t xml:space="preserve">Сталь круглая (круг) D 16 различных видов и марок </t>
  </si>
  <si>
    <t>Сталь круглая (круг) D 18 различных видов и марок</t>
  </si>
  <si>
    <t>Сталь круглая (круг) D 20 различных видов и марок</t>
  </si>
  <si>
    <t>Сталь круглая (круг) D 22 различных видов и марок</t>
  </si>
  <si>
    <t>Сталь круглая (круг) D 24 различных видов и марок</t>
  </si>
  <si>
    <t>Сталь круглая (круг) D 30 различных видов и марок</t>
  </si>
  <si>
    <t>Сталь круглая (круг) D 32 различных видов и марок</t>
  </si>
  <si>
    <t>Сталь круглая (круг) D 40 различных видов и марок</t>
  </si>
  <si>
    <t>Сталь круглая (круг) D 50 различных видов и марок</t>
  </si>
  <si>
    <t>Сталь круглая (круг) D 60 различных видов и марок</t>
  </si>
  <si>
    <t>Сталь круглая (круг) D 70 различных видов и марок</t>
  </si>
  <si>
    <t>Сталь круглая (круг) D 80 различных видов и марок</t>
  </si>
  <si>
    <t>Сталь круглая (круг) D 100 различных видов и марок</t>
  </si>
  <si>
    <t>Сталь круглая (круг) D 120 различных видов и марок</t>
  </si>
  <si>
    <t>Сталь круглая (круг) D 150  различных видов и марок</t>
  </si>
  <si>
    <t>Насосы различных  типов и видов</t>
  </si>
  <si>
    <t>кт/шт.</t>
  </si>
  <si>
    <t>шт/кт.</t>
  </si>
  <si>
    <t>кг.</t>
  </si>
  <si>
    <t>шт/к-т.</t>
  </si>
  <si>
    <t>шт/кг.</t>
  </si>
  <si>
    <t>шт/л.</t>
  </si>
  <si>
    <t>уп.</t>
  </si>
  <si>
    <t>Метизная продукция разных размеров</t>
  </si>
  <si>
    <t xml:space="preserve">Сталь арматурная (арматура) разных видов и диаметров  </t>
  </si>
  <si>
    <t>Текущий ремонт автодороги и проезда ( к насосной станции 1-ого подъема), инв.№020043</t>
  </si>
  <si>
    <t>Шайба возврата соленоида насоса ETATRON</t>
  </si>
  <si>
    <t>Насос погружной различных типов и видов с панелью управления</t>
  </si>
  <si>
    <t>Павлодарский ОФ АО "Казпочта"</t>
  </si>
  <si>
    <t>Сапоги кирзовые, кирзово-юфтевые, юфтевые</t>
  </si>
  <si>
    <t>Медицинский комплект (пижама, шапочка, косынка и т.д.)</t>
  </si>
  <si>
    <t>Насосы НШ, масляный, бензиновый, водяной, топливный, подкачки, дозатор, МОК, ГУР, вакуумный, плунжерный, ТНВД, ТННД, отопителя для ремонта а/транспорта и т./техники</t>
  </si>
  <si>
    <t>Ножи для гильотины</t>
  </si>
  <si>
    <t>Лерки, метчики разные, набор метчиков, лерок</t>
  </si>
  <si>
    <t>Чистящие, моющие и дезинфицирующие средства (сода каустическая, хлорамин, белизна, чистящие и моющие средства разных видов, наименований, назначения, освежитель воздуха, спрей для маркерной доски и.т.д.)</t>
  </si>
  <si>
    <t xml:space="preserve">Поверка, калибровка лабораторной посуды </t>
  </si>
  <si>
    <t>Обучение, повышение квалификации, аттестация, различные обучающие семинары.</t>
  </si>
  <si>
    <t>п.м</t>
  </si>
  <si>
    <t>Тех. Обслуживание автотранспорта/специальной техники</t>
  </si>
  <si>
    <t>Задвижка чугунная Ду 1000 Ру10 30ч 530бр (включает в себя строительно-монтажные работы, а именно демонтаж и монтаж задвижек (согласно технического задания)</t>
  </si>
  <si>
    <t>Диафрагма тормозная ЗИЛ</t>
  </si>
  <si>
    <t>Картер ЗИЛ</t>
  </si>
  <si>
    <t>Кожух сцепления ЗИЛ</t>
  </si>
  <si>
    <t>Кран сливной ЗИЛ</t>
  </si>
  <si>
    <t>Крышка лобовая ЗИЛ</t>
  </si>
  <si>
    <t>Полог брезентовый ЗИЛ</t>
  </si>
  <si>
    <t>Привод спидометра ЗИЛ</t>
  </si>
  <si>
    <t>Трещотки ЗИЛ</t>
  </si>
  <si>
    <t>Центрифуга ЗИЛ</t>
  </si>
  <si>
    <t>Граната внутрен, наружная, промежуточная, Шрус ВАЗ, LADA</t>
  </si>
  <si>
    <t>Другие неоднородные запчасти для ремонта а/м ВАЗ, LADA</t>
  </si>
  <si>
    <t>Колонка рулевая ВАЗ, LADA</t>
  </si>
  <si>
    <t>Опора шаровая верхняя, нижняя ВАЗ, LADA</t>
  </si>
  <si>
    <t>Стойка задняя, передняя ВАЗ, LADA</t>
  </si>
  <si>
    <t>Суппорт правый, левый ВАЗ, LADA</t>
  </si>
  <si>
    <t>Трапеция рулевая ВАЗ, LADA</t>
  </si>
  <si>
    <t>Коробка отбора мощности МАЗ, Урал</t>
  </si>
  <si>
    <t>Корпус раздатки МАЗ, Урал</t>
  </si>
  <si>
    <t>Кулак поворота левый, правый МАЗ, Урал</t>
  </si>
  <si>
    <t>Помпа МАЗ, Урал</t>
  </si>
  <si>
    <t>Балка передней оси КамАЗ</t>
  </si>
  <si>
    <t>Балансир КамАЗ</t>
  </si>
  <si>
    <t>Влагоотделитель КамАЗ</t>
  </si>
  <si>
    <t>Делитель КамАЗ</t>
  </si>
  <si>
    <t>Дифференциал КамАЗ</t>
  </si>
  <si>
    <t>Картер КамАЗ</t>
  </si>
  <si>
    <t>Коробка отбора мощности КамАЗ</t>
  </si>
  <si>
    <t>Корпус термостата КамАЗ</t>
  </si>
  <si>
    <t>Механизм переключения КПП КамАЗ</t>
  </si>
  <si>
    <t>МОД КамАЗ</t>
  </si>
  <si>
    <t>Реактивная штанга КамАЗ</t>
  </si>
  <si>
    <t>Рычаг КамАЗ</t>
  </si>
  <si>
    <t>Трещотки КамАЗ</t>
  </si>
  <si>
    <t>Центрифуга КамАЗ</t>
  </si>
  <si>
    <t>Энергоаккумулятор КамАЗ</t>
  </si>
  <si>
    <t>Защита картера Scania</t>
  </si>
  <si>
    <t>Крышка головки блока цилиндров Scania</t>
  </si>
  <si>
    <t>Отбойник аммортизатора Scania</t>
  </si>
  <si>
    <t>Пневмобаллон Scania</t>
  </si>
  <si>
    <t>Опора двигателя Porsche Cayenne</t>
  </si>
  <si>
    <t>Подвеска Porsche Cayenne</t>
  </si>
  <si>
    <t>Рейка рулевая Porsche Cayenne</t>
  </si>
  <si>
    <t>Рессивер Porsche Cayenne</t>
  </si>
  <si>
    <t>Ролик ремня Porsche Cayenne</t>
  </si>
  <si>
    <t>Блок управления стеклоподъёмниками Daewoo Nexia</t>
  </si>
  <si>
    <t>Вентилятор кондиционера Daewoo Nexia</t>
  </si>
  <si>
    <t>Диффузор охлаждения Daewoo Nexia</t>
  </si>
  <si>
    <t>Передняя стойка подвески  Daewoo Nexia</t>
  </si>
  <si>
    <t>Поддон двигателя  Daewoo Nexia</t>
  </si>
  <si>
    <t>Рычаг подвески  Daewoo Nexia</t>
  </si>
  <si>
    <t>Стеклоподъёмник  Daewoo Nexia</t>
  </si>
  <si>
    <t>Суппорт  Daewoo Nexia</t>
  </si>
  <si>
    <t>Шрус  Daewoo Nexia</t>
  </si>
  <si>
    <t xml:space="preserve">Другие неоднородные запасные части  для ремонта автомобилей Daewoo Nexia </t>
  </si>
  <si>
    <t>Блок картера Scania</t>
  </si>
  <si>
    <t>Башмак балансира в сборе КАМАЗ</t>
  </si>
  <si>
    <t xml:space="preserve">Болты, гайки </t>
  </si>
  <si>
    <t xml:space="preserve">Сталь арматурная (арматура светосигнальная) разных видов и диаметров  </t>
  </si>
  <si>
    <t xml:space="preserve">Приложение к приказу </t>
  </si>
  <si>
    <t>ТОО "Павлодар-Водоканал"</t>
  </si>
  <si>
    <t xml:space="preserve"> Перечень  закупаемых товаров, работ, услуг,</t>
  </si>
  <si>
    <t xml:space="preserve">затраты на которые учитываются при утверждении тарифов (цен, ставок сборов) или их предельных уровней </t>
  </si>
  <si>
    <t>№ п/п</t>
  </si>
  <si>
    <t>Номенклатура товаров, работ, услуг</t>
  </si>
  <si>
    <t>Ед. изм.</t>
  </si>
  <si>
    <t xml:space="preserve">Объем закупок в натураль ном выражене нии </t>
  </si>
  <si>
    <t>Сроки закупки товаров, работ, услуг</t>
  </si>
  <si>
    <t>Способы закупки товаров, работ, услуг</t>
  </si>
  <si>
    <t>Макс-ый размер сумм, направ-х в течение года на закупки товаров, работ, услуг  с НДС,  тыс. тенге</t>
  </si>
  <si>
    <t>I. Материалы</t>
  </si>
  <si>
    <t>1. Материалы, применяемые  для очистки воды</t>
  </si>
  <si>
    <t>Ежемесячно</t>
  </si>
  <si>
    <t>Конкурс путём тендера</t>
  </si>
  <si>
    <t>По мере необходимости</t>
  </si>
  <si>
    <t>Запрос ценовых предложений</t>
  </si>
  <si>
    <t>2 раза в месяц</t>
  </si>
  <si>
    <t xml:space="preserve">2. Топливо,  ГСМ </t>
  </si>
  <si>
    <t>Ежедневно</t>
  </si>
  <si>
    <t>3. Металл</t>
  </si>
  <si>
    <t>3.1. Уголок</t>
  </si>
  <si>
    <t>3.2. Прокат круглый</t>
  </si>
  <si>
    <t xml:space="preserve">По мере необходимости </t>
  </si>
  <si>
    <t>3.3. Прокат листовой, сталь листовая (лист)</t>
  </si>
  <si>
    <t>3.6. Метизы</t>
  </si>
  <si>
    <t>3.7. Труба стальная</t>
  </si>
  <si>
    <t>3.7.1. Труба стальная бесшовная</t>
  </si>
  <si>
    <t xml:space="preserve">3.7.2. Труба стальная водогазопроводная </t>
  </si>
  <si>
    <t>3.7.3. Труба стальная (электросварная) прямошовная</t>
  </si>
  <si>
    <t>4. Трубы и детали из полиэтилена и других материалов</t>
  </si>
  <si>
    <t>4.1. Трубы водопроводные напорные из полиэтилнена и других материалов</t>
  </si>
  <si>
    <t>4.2. Втулка под фланец из полиэтилена</t>
  </si>
  <si>
    <t>5. Фасонные части трубопроводов (муфты, фланцы, отводы, фитинги)</t>
  </si>
  <si>
    <t>6. Запорная арматура</t>
  </si>
  <si>
    <t>6.1. Задвижка чугунная (с ручным приводом)</t>
  </si>
  <si>
    <t>6.3. Задвижки стальные</t>
  </si>
  <si>
    <t>6.4. Вентили (клапаны запорные) чугунные, бронзовые, гумированные</t>
  </si>
  <si>
    <t>6.5. Затворы поворотные</t>
  </si>
  <si>
    <t>6.6. Клапаны обратные, краны и другая обратная трубопроводная арматура</t>
  </si>
  <si>
    <t xml:space="preserve">7. Материалы для проведения сварочных работ </t>
  </si>
  <si>
    <t>8. Уплотнительные материалы</t>
  </si>
  <si>
    <t>9. Строительные материалы</t>
  </si>
  <si>
    <t>10. Железобетонные изделия</t>
  </si>
  <si>
    <t>По мере необходимости в течении года</t>
  </si>
  <si>
    <t xml:space="preserve">По мере необходимости       </t>
  </si>
  <si>
    <t>14. Электроматериалы, приборы, аппаратура, радиодетали, осветительная аппаратура</t>
  </si>
  <si>
    <t>15. Инструменты, приборы, приспособления и оснастка (в т.ч. для осуществления газосварочных работ)</t>
  </si>
  <si>
    <t>15.1.  Инструмент</t>
  </si>
  <si>
    <t>15.2. Металлорежущий инструмент</t>
  </si>
  <si>
    <t>15.3. Абразивный инструмент</t>
  </si>
  <si>
    <t>15.4. Приспособления, оснастка для станков</t>
  </si>
  <si>
    <t xml:space="preserve">15.5. Электроинструмент и запчасти к нему </t>
  </si>
  <si>
    <t>15.6. Прочее</t>
  </si>
  <si>
    <t>18. Машины, устройства, техника, агрегаты, оборудование и запасные части к ним</t>
  </si>
  <si>
    <t xml:space="preserve">18.1. Производственное, вспомогательное, энергетическое  и другое оборудование </t>
  </si>
  <si>
    <t>18.2.   Насосы и насосные агрегаты, комплектующие и запасные части к ним</t>
  </si>
  <si>
    <t>18.3. Запасные части для различных видов оборудования, устройств</t>
  </si>
  <si>
    <t>18.4. Запасные части для ремонта автомобилей и тяжелой техники</t>
  </si>
  <si>
    <t>Запасные части для ремонта автомобилей ЗИЛ:</t>
  </si>
  <si>
    <t>Запасные части для ремонта автомобилей ГАЗ-52, ГАЗ-53, ГАЗ-66, ГАЗ-3307, САЗ, ГАЗ-3309:</t>
  </si>
  <si>
    <t>Запасные части для ремонта автомобилей ГАЗ 3110, ГАЗ 3102, ГАЗ 3302, УАЗ:</t>
  </si>
  <si>
    <t>Запасные части для ремонта автомобилей ВАЗ,LADA</t>
  </si>
  <si>
    <t>Запасные части для ремонта автомобилей МАЗ, Урал:</t>
  </si>
  <si>
    <t>Запасные части для ремонта автомобилей КамАЗ:</t>
  </si>
  <si>
    <t>Балансир</t>
  </si>
  <si>
    <t>Запасные части для ремонта автомобиля Scania:</t>
  </si>
  <si>
    <t>Запасные части для ремонта автомобиля Porsche Cayenne:</t>
  </si>
  <si>
    <t>Запасные части для ремонта автомобилей Daewoo Nexia:</t>
  </si>
  <si>
    <t>Запасные части для ремонта автомобиля ДКТ 245:</t>
  </si>
  <si>
    <t>Башмак задней опоры</t>
  </si>
  <si>
    <t>Гидроразводка</t>
  </si>
  <si>
    <t>Головка реверсивная</t>
  </si>
  <si>
    <t>Коробка раздаточная</t>
  </si>
  <si>
    <t>Кран 4-х ходовой</t>
  </si>
  <si>
    <t>Мост задний, передний,средний</t>
  </si>
  <si>
    <t>Шлангоукладчик</t>
  </si>
  <si>
    <t>Запасные части для ремонта тяжёлой техники:</t>
  </si>
  <si>
    <t xml:space="preserve">Балка переднего моста в сборе </t>
  </si>
  <si>
    <t>Блок управления</t>
  </si>
  <si>
    <t>Брус передний, задний, средний</t>
  </si>
  <si>
    <t>Букса гидромолота</t>
  </si>
  <si>
    <t>Головка бары ТКЦ-165</t>
  </si>
  <si>
    <t>Дозатор</t>
  </si>
  <si>
    <t>Звездочка бары   ТКЦ-165</t>
  </si>
  <si>
    <t>Каретка</t>
  </si>
  <si>
    <t xml:space="preserve">Картер маховика, двигателя </t>
  </si>
  <si>
    <t>Каток опорный, однобортный, двубортный</t>
  </si>
  <si>
    <t>Ключ регулировки рулевой рейки и др.</t>
  </si>
  <si>
    <t>Колесо ведущее</t>
  </si>
  <si>
    <t xml:space="preserve">Колесо направляющее </t>
  </si>
  <si>
    <t>Лента, цепь, траки, башмаки, звенья, и другие состовляющие гусеницы</t>
  </si>
  <si>
    <t xml:space="preserve">Лонжерон </t>
  </si>
  <si>
    <t>Магнето ПД-10</t>
  </si>
  <si>
    <t>Магнето различных типов и видов</t>
  </si>
  <si>
    <t>Механизм натяжения гусеницы</t>
  </si>
  <si>
    <t>Нож отвала, боковые, средние</t>
  </si>
  <si>
    <t>Отводка</t>
  </si>
  <si>
    <t>Передача бортовая</t>
  </si>
  <si>
    <t>Поддон</t>
  </si>
  <si>
    <t>Пульт управления</t>
  </si>
  <si>
    <t>Пусковой двигатель ПД 10 (пускач)</t>
  </si>
  <si>
    <t xml:space="preserve">Реверс редуктор </t>
  </si>
  <si>
    <t>Резцы на цепь бары (зубья бары)</t>
  </si>
  <si>
    <t xml:space="preserve">Рукав полуоси </t>
  </si>
  <si>
    <t>Ремкомплекты и другие неоднородные запчасти для ремонта гидромолота</t>
  </si>
  <si>
    <t>Сильфон</t>
  </si>
  <si>
    <t>Торсионный привод насоса</t>
  </si>
  <si>
    <t>Траки (гусеница правая, левая)</t>
  </si>
  <si>
    <t>Цепь бары</t>
  </si>
  <si>
    <t>Цепь якорная</t>
  </si>
  <si>
    <t>Чулок заднего моста</t>
  </si>
  <si>
    <t>Электропневмоклапан</t>
  </si>
  <si>
    <t>Запасные части для ремонта сварочных агрегатов АДД, САГ:</t>
  </si>
  <si>
    <t>Запасные части для ремонта компрессора ПКСД:</t>
  </si>
  <si>
    <t>Запасные части для ремонта насоса АНД:</t>
  </si>
  <si>
    <t>18.5  Прочие</t>
  </si>
  <si>
    <t>19. Спецодежда и средства защиты</t>
  </si>
  <si>
    <t>В зимний период</t>
  </si>
  <si>
    <t>Раз в полгода</t>
  </si>
  <si>
    <t>20. Средства, товары, материалы, приспособления , канцтовары, бланочная продукция и прочие материалы</t>
  </si>
  <si>
    <t>Из одного источника</t>
  </si>
  <si>
    <t>II. Работы, услуги</t>
  </si>
  <si>
    <t>1. Услуги по электро и теплоснабжению</t>
  </si>
  <si>
    <t>На период отопительного сезона</t>
  </si>
  <si>
    <t xml:space="preserve">2. Услуги,  работы по ремонту, капитальное строительство </t>
  </si>
  <si>
    <t>2.1 Капитальный ремонт, капитальное строительство</t>
  </si>
  <si>
    <t xml:space="preserve">По мере необходимости     </t>
  </si>
  <si>
    <t xml:space="preserve">2.2. Ремонт и другие ремонтно-восстановительные работы не приводящие к увеличению стоимости  </t>
  </si>
  <si>
    <t xml:space="preserve">  Ремонт оборудования</t>
  </si>
  <si>
    <t>Ремонт, техническое обслуживание автотранспортных средств, техосмотр и другие</t>
  </si>
  <si>
    <t>Благоустройство</t>
  </si>
  <si>
    <t>По мере необходимости в течение года</t>
  </si>
  <si>
    <t>3. Услуги, связанные с землеустроительными работами и недвижимостью</t>
  </si>
  <si>
    <t>4. Финансовые услуги</t>
  </si>
  <si>
    <t>5. Страхование</t>
  </si>
  <si>
    <t>Один раз в год</t>
  </si>
  <si>
    <t>6. Услуги по абонентскому обслуживанию</t>
  </si>
  <si>
    <t>7. Услуги охраны</t>
  </si>
  <si>
    <t>8. Услуги по обслуживанию компьютерного оборудования  и оргтехники</t>
  </si>
  <si>
    <t>9. Услуги телефонной, сотовой связи, радиовещания, почтовые услуги,информационные услуги, публикации в средствах массовой информации</t>
  </si>
  <si>
    <t>10.Информационные системы, электронные базы, интернет ресурсы</t>
  </si>
  <si>
    <t>11. Услуги по охране окружающей среды, приему и захоронению отходов</t>
  </si>
  <si>
    <t>12. Системное программное обеспечение, пакеты прикладных программ</t>
  </si>
  <si>
    <t>13. Другие услуги , оказываемые сторонними оргазациями</t>
  </si>
  <si>
    <t>14. Услуги по  обследованию, диагностике, техническому обслуживанию оборудования, сооружений и другие услуги производственного характера</t>
  </si>
  <si>
    <t>15. Аттестация и обучение персонала</t>
  </si>
  <si>
    <t>16. Услуги по промышленной безопасности и охране труда</t>
  </si>
  <si>
    <t xml:space="preserve">17. Услуги по лабораторным и другим  исследованиям </t>
  </si>
  <si>
    <t>18. Поверка, ремонт и техническое обслуживание приборов и средств измерений</t>
  </si>
  <si>
    <t>По графику</t>
  </si>
  <si>
    <t>3.4. Четырехгранник, шестигранник</t>
  </si>
  <si>
    <t>3.5. Швеллер, балка, арматура, канат стальной, проволока стальная и другие</t>
  </si>
  <si>
    <t>6.5.1. Затворы с ручным (механическим) приводом,  редуктором</t>
  </si>
  <si>
    <t>6.5.2. Затворы с электроприводом</t>
  </si>
  <si>
    <t>17. Материалы, химпосуда и оборудование для лаборатории</t>
  </si>
  <si>
    <t>16. Компьютерное оборудование и оргтехника, комплектующие и запасные части к ним</t>
  </si>
  <si>
    <t>Экспертиза пром.безопасности механизмов,оборудования, материалов, реагентов и т.п.</t>
  </si>
  <si>
    <t>Креп.изделия</t>
  </si>
  <si>
    <t>Унитаз в компмплекте</t>
  </si>
  <si>
    <t>Мойка в коиплекте</t>
  </si>
  <si>
    <t>Тепловизов</t>
  </si>
  <si>
    <t>Рычаг подвисной Porsche Cayenne</t>
  </si>
  <si>
    <t>Тех. Обслуживание автотранспорта и текущий ремонт</t>
  </si>
  <si>
    <t>Услуги по совместному техническому обслуживанию, содержанию и ремонту электрических сетей, связывающих ТОО "Промэнерго ПВ" и ТОО "Павлодар-Водоканал" (КНС-20, резервное электроснабжение ПНС-47)</t>
  </si>
  <si>
    <t>Техническая экспертиза исполнения утвержденной инвестиционной программы</t>
  </si>
  <si>
    <t>Оценка ущерба автотранспортного средства</t>
  </si>
  <si>
    <t>услуга</t>
  </si>
  <si>
    <t>Разработка проекта "Строительство ЛЭП 10 кВ от ВЛ 10 кВ фидер №6 ПС "Транспортная" опора №41 до КНС-20. Северная промзона, район ДОК, г.Павлодар" (включая экспертизу проекта)</t>
  </si>
  <si>
    <t>Конкурс путем тендера</t>
  </si>
  <si>
    <t>Испытание по определению прочности стационарных пожарных лестниц</t>
  </si>
  <si>
    <t xml:space="preserve"> Г. Шпейзер </t>
  </si>
  <si>
    <t>Услуга на оказание услуг по пользованию национальной электрической сетью АО "KEGOC"</t>
  </si>
  <si>
    <t>тыс.кВтч</t>
  </si>
  <si>
    <t>Строительство водовода технической воды по ул. Лермонтова-ул. Аймаутова - ул. Камзина до ул. Е. Бекмаханова</t>
  </si>
  <si>
    <t>Строительство внутриквартального вод-да от ПНС-50 по микрорайону до пр. Назарбаева, 15 (кольцо) (от ПНС-50 по микрорайону до пр. Назарбаева,15 от пр. Назарбаева,15 до ул. Сураганова,22)</t>
  </si>
  <si>
    <t xml:space="preserve">Строительство водовода хоз. питьевой воды по ул. Торайгырова от пр. Н. Назарбаева до ул. Машхур Жусупа (на участке по ул. Торайгырова от пр. Н. Назарбаева до ул. Бухар жырау) </t>
  </si>
  <si>
    <t>Смазка с высокотемпературной точкой плавления Mobil Grease ХНР тм222</t>
  </si>
  <si>
    <t>Смазка "ЛИТОЛ-24" и другие подобные</t>
  </si>
  <si>
    <t>Каболка (смоляная, масляная, жировая, льняная, канализационная, водопроводная и др), канат смоляной, прядь смоляная, льняная прядь пропитанная)</t>
  </si>
  <si>
    <t>Стекло  жидкое</t>
  </si>
  <si>
    <t>Бланочная продукция, журналы, удостоверения</t>
  </si>
  <si>
    <t>Задвижка чугунная 30ч 530бр, 30ч515бр, 30ч15бр, 30ч330бр клиновая, параллельная   с невыдвижным шпинделем фланцевая Ру10 кгс/см²  D 1000</t>
  </si>
  <si>
    <t>Графитовый стержень Ф4К20 различных диаметров, различной маркировки</t>
  </si>
  <si>
    <t>Стекло</t>
  </si>
  <si>
    <t>Лобзик электрический</t>
  </si>
  <si>
    <t>Газонокосилка, триммер разного типа,вида, марок и наименований</t>
  </si>
  <si>
    <t>Мембраны на электролизер</t>
  </si>
  <si>
    <t>пач</t>
  </si>
  <si>
    <t>Токарные работы сложного характера</t>
  </si>
  <si>
    <t>Фрезерные работы</t>
  </si>
  <si>
    <t>Разработка рабочего проекта и проектно- сметной документации по автодороге к насосной станции 1 подъема</t>
  </si>
  <si>
    <t>Услуга обслуживания опасных производственных объектов</t>
  </si>
  <si>
    <t>Замеры дозиметрического и радиологического контроля по объектам</t>
  </si>
  <si>
    <t>шт./компл</t>
  </si>
  <si>
    <t>40/20</t>
  </si>
  <si>
    <t>Услуги по проверке, калибровке средств измерений (ЦГОС, ЦВОС, ЦВС, СГЭ, ЦЛИВиП, ЦМиТ, СБиОТ, СВ, УВП)</t>
  </si>
  <si>
    <t xml:space="preserve"> л</t>
  </si>
  <si>
    <t>тыс..м</t>
  </si>
  <si>
    <t>Труба стальная (электросварная)  прямошовная D 1220</t>
  </si>
  <si>
    <t>Труба  ПНД ПЭ 100   SDR 21  D630х30  (ГОСТ 18599-2001)</t>
  </si>
  <si>
    <t>Труба  ПНД ПЭ 100  SDR 17  D630х37,4   (ГОСТ 18599-2001)</t>
  </si>
  <si>
    <t>Труба  ПНД ПЭ 100  SDR 17  D710х42,1   (ГОСТ 18599-2001)</t>
  </si>
  <si>
    <t xml:space="preserve">Труба  ПНД ПЭ 100  SDR 17,6  D630х36,7; </t>
  </si>
  <si>
    <t>Насос погружной, сухой, горизонтальный FlygtNZ 3231 SA-22-136</t>
  </si>
  <si>
    <t>Страхование финансового обеспечения ликвидации последствий эксплуатации объекта 1 категории</t>
  </si>
  <si>
    <t>Работы по природоохранному проектированию и нормированию, разработка программы управления отходами предприятия, разработка паспортов отходов.</t>
  </si>
  <si>
    <t>Услуги по демеркуризации отработанных ртутных ламп и приборов</t>
  </si>
  <si>
    <t>1/2</t>
  </si>
  <si>
    <t xml:space="preserve">Опора подвесного подшипника </t>
  </si>
  <si>
    <t xml:space="preserve">Кран блока </t>
  </si>
  <si>
    <t xml:space="preserve">Кулак поворотный </t>
  </si>
  <si>
    <t xml:space="preserve">Патрубки радиатора </t>
  </si>
  <si>
    <t xml:space="preserve">Привод спидометра </t>
  </si>
  <si>
    <t xml:space="preserve">Провода высокого напряжения </t>
  </si>
  <si>
    <t xml:space="preserve">Стабилизатор </t>
  </si>
  <si>
    <t xml:space="preserve">Турбина </t>
  </si>
  <si>
    <t>Крышка головки блока цилиндров</t>
  </si>
  <si>
    <t xml:space="preserve">Помпа </t>
  </si>
  <si>
    <t>56/14</t>
  </si>
  <si>
    <t>Фланцы для ремонта а/траснпорта и т./техники</t>
  </si>
  <si>
    <t>20</t>
  </si>
  <si>
    <t>Куртка утепленная (х/б на утепленной подкладке и др.)</t>
  </si>
  <si>
    <t>в зимний период</t>
  </si>
  <si>
    <t>Маска сварщика, щиток сварщика различных марок, стекло защитное различных марок и размеров</t>
  </si>
  <si>
    <t>Закуп электроэнергии у единого закупщика (РФЦ)</t>
  </si>
  <si>
    <t>Бандаж (разных диаметров)</t>
  </si>
  <si>
    <t>Насосный агрегат Х 80-65-160 Д-С с электродвигателем 15 кВт*2900 об/мин,Q-50)м3/ч,Н-32м</t>
  </si>
  <si>
    <t>Текущий ремонт сетей водоснабжения и водоотведения</t>
  </si>
  <si>
    <t xml:space="preserve">Строительство водовода ф 1200мм от н/ст.1-го подъема до н/ст. 2-го подъема (2-я нитка) </t>
  </si>
  <si>
    <t>Самотечный коллектор 400 от ул.Теплова по ул.Джамбульская до ул.Гагарина</t>
  </si>
  <si>
    <t xml:space="preserve">Текущий ремонт производственного оборудования </t>
  </si>
  <si>
    <t>Перезапитка КТП-31 КНС-2 от СШ-10кв ПС "Восточная гродская"</t>
  </si>
  <si>
    <t xml:space="preserve">Капитальный ремонт   кабельной линии 10 кв РП-2-КНС-5  тип кабеля АСБ-10 (3*150) </t>
  </si>
  <si>
    <t>Вал  насоса Д6300-80</t>
  </si>
  <si>
    <t xml:space="preserve">Клапан шаровый ПГ </t>
  </si>
  <si>
    <t>Кран шаровой приварной DN150</t>
  </si>
  <si>
    <t>Шаровый кран разных типов марок D 200</t>
  </si>
  <si>
    <t>Круг  г/к ст3 ф 100м</t>
  </si>
  <si>
    <t>Круг  г/к ст3 ф 56м</t>
  </si>
  <si>
    <t>Круг  ст ф 75м</t>
  </si>
  <si>
    <t>Фланец стальной D-50 для разъемных соединений полиэтиленовых (ПЭ), ПХВ труб (накидной, фиксирующий), макс рабочее давление 1,0/1,6 Мпа</t>
  </si>
  <si>
    <t>Фланец стальной D-80 для разъемных соединений полиэтиленовых (ПЭ), ПХВ труб (накидной, фиксирующий), макс рабочее давление 1,0/1,6 Мпа</t>
  </si>
  <si>
    <t>6.2. Задвижка чугунная (под электропривод)</t>
  </si>
  <si>
    <t xml:space="preserve"> Уголь</t>
  </si>
  <si>
    <t>Текущий ремонт  инженерных сетей</t>
  </si>
  <si>
    <t>Закуп из одного источника</t>
  </si>
  <si>
    <t>50</t>
  </si>
  <si>
    <r>
      <t>м</t>
    </r>
    <r>
      <rPr>
        <b/>
        <vertAlign val="superscript"/>
        <sz val="10"/>
        <rFont val="Times New Roman"/>
        <family val="1"/>
        <charset val="204"/>
      </rPr>
      <t xml:space="preserve"> 3</t>
    </r>
  </si>
  <si>
    <r>
      <t xml:space="preserve"> м</t>
    </r>
    <r>
      <rPr>
        <vertAlign val="superscript"/>
        <sz val="10"/>
        <rFont val="Times New Roman"/>
        <family val="1"/>
        <charset val="204"/>
      </rPr>
      <t>3</t>
    </r>
  </si>
  <si>
    <r>
      <t>м</t>
    </r>
    <r>
      <rPr>
        <vertAlign val="superscript"/>
        <sz val="10"/>
        <rFont val="Times New Roman"/>
        <family val="1"/>
        <charset val="204"/>
      </rPr>
      <t>3</t>
    </r>
  </si>
  <si>
    <r>
      <t>м</t>
    </r>
    <r>
      <rPr>
        <vertAlign val="superscript"/>
        <sz val="10"/>
        <rFont val="Times New Roman"/>
        <family val="1"/>
        <charset val="204"/>
      </rPr>
      <t>2</t>
    </r>
  </si>
  <si>
    <r>
      <t>м</t>
    </r>
    <r>
      <rPr>
        <sz val="10"/>
        <rFont val="Calibri"/>
        <family val="2"/>
        <charset val="204"/>
      </rPr>
      <t>²</t>
    </r>
  </si>
  <si>
    <t>Сульфат алюминия (аварийный запас)</t>
  </si>
  <si>
    <t>Услуги GPS мониторинга (абонентская плата)</t>
  </si>
  <si>
    <t xml:space="preserve">Услуги GPS мониторинга с датчиком уровня топлива (абонентская плата) </t>
  </si>
  <si>
    <t>Услуга по изготовлению дубликатов паспортов трубопроводов</t>
  </si>
  <si>
    <t>Капитальный ремонт электродвигателей напряжением до 660 В,сварочных трансформаторов, агрегатов, понижающих трансформаторов и катушек</t>
  </si>
  <si>
    <t xml:space="preserve">Клапан обратный 19ч19р Ду 800 </t>
  </si>
  <si>
    <t>Кольцо уплотняющее к насосу Д 6300/80</t>
  </si>
  <si>
    <t>Коагулянт (сернокислый алюминий, сульфат алюминия технический очищенный, оксихлорид  алюминия и другие коагулянты с подобными техническими характеристиками)</t>
  </si>
  <si>
    <t>Перемычка  АКБ 25 см</t>
  </si>
  <si>
    <t>Клемма аккумуляторная к-т 2шт</t>
  </si>
  <si>
    <t>Тосол, антифриз (всех видов)</t>
  </si>
  <si>
    <t>Панель задней части крыла левая 5320-8403.20.21</t>
  </si>
  <si>
    <t>Панель задней части крыла правая 5320-8403.020</t>
  </si>
  <si>
    <t>Панель передняя боковая левая 5320-5301.047</t>
  </si>
  <si>
    <t>Панель передняя боковая правая 5320-5301.046</t>
  </si>
  <si>
    <t>Картридж осушителя 4324102227 WABCO</t>
  </si>
  <si>
    <t>1С:Предприятие 8.3 Лицензия на сервер (х86-64)</t>
  </si>
  <si>
    <t>1С:Предприятие 8. Клиентская лицензия на 20 рабочих мест (электронная поставка)</t>
  </si>
  <si>
    <t>Многоцелевая смазка Delta (400гр)</t>
  </si>
  <si>
    <t>уп</t>
  </si>
  <si>
    <t>Кирпич разного вида</t>
  </si>
  <si>
    <t>Услуга по подготовке информационных материалов и публикации/размещению в средствах массовой информации</t>
  </si>
  <si>
    <t>тыс.тенге</t>
  </si>
  <si>
    <t>Вентилятор (кулер) для сварочного аппарата инверторного "Ресанта" и другие различного вида</t>
  </si>
  <si>
    <t>Автоматы электрические различного вида (различных токов 10А,15А,25А)</t>
  </si>
  <si>
    <t>Поверка средств измерений, аттестация и учет неопределенности измерений калиброки: лабораторное оборудование; РН- метры, ионометры, анализаторы жидкости; колориметры фотоэлектрические; барометры анероиды; хроматографы; анализаторы жидкости; атомно-абсорбционный спектрометры; электрофорезы; фотометры фотоэлектрические; секундомеры; термометры; гигрометры; термостаты, регуляторы температуры; шкафы, электропечи, электроды, анализаторы влажности, весы, гири, ареометры, штангенциркули, микрометры, нутрометры микрометрические, спидометры, газоанализаторы, лабораторные посуды, дозаторов механических, образцовых оборудований и других средств измерений, различных типов, модификации, пределов измерений, разрядов, граммов, погрешности, классов точности.</t>
  </si>
  <si>
    <t>Поверка, калибровка приборов учёта измерения давления, температуры, электрических величин, а так же аттестация испытательного оборудования.</t>
  </si>
  <si>
    <t>Поверка приборов учёта измерений расхода воды, давления, количества жидкостей и газов, температуры различных типов, модификаций, пределов измерений, разрядов, погрешности, классов точности и др.</t>
  </si>
  <si>
    <t>Насос ВТ-MF 80-1 230V</t>
  </si>
  <si>
    <t>Масло индустриальное (И-20, И-40, И-50, веретенное и т. д.)</t>
  </si>
  <si>
    <t>Изоляторы 0,4-10 кВ (различных типов, видов)</t>
  </si>
  <si>
    <t>Веревка синтетическая, капроновая, фал капроновый, канат пеньковый, синтетический и др.</t>
  </si>
  <si>
    <t>шт/м</t>
  </si>
  <si>
    <t>Соль поваренная пищевая Экстра</t>
  </si>
  <si>
    <t>Монтажные работы</t>
  </si>
  <si>
    <t>Разработка проектной документации с экспертизой на строительство напорного коллектора от КНС-13 вдоль ж/дома Н.Назарбаева, 91/1 ,91 (восточная сторона) до КК в районе ж/дома Н.Назарбаева, 89</t>
  </si>
  <si>
    <t xml:space="preserve">Флокулянт марки "Сибфлок" </t>
  </si>
  <si>
    <t>Строительство самотечного коллектора по ул. Едиге би  от ул. Машхур Жусупа до ул. Ак. Бектурова</t>
  </si>
  <si>
    <t>Строительство напорного коллектора от КНС-13 вдоль ж/домов Н.Назарбаева, 91/1, 91 (восточная сторона) до КК в районе ж/дома Н.Назарбаева, 89 (2нитки)</t>
  </si>
  <si>
    <t>Контроллер для управления насосом CU352 CU3510 (GRUNDFOS CU351) с прошивкой</t>
  </si>
  <si>
    <t>Услуга по проведению дезинсекции на открытых площадках</t>
  </si>
  <si>
    <t>Экспертиза промышленной безопасности контейнеров для жидкого хлора (рег.№2, №3)</t>
  </si>
  <si>
    <t>Услуги по проведению технического освидетльствования (контейнеров, ресивера и трубопроводов для жидкого и газообразного хлора).</t>
  </si>
  <si>
    <t>Проведение лабораторно-инструментальных исследований, испытаний воды, стоков, почвы, атмасферного воздуха,  замеров условий труда на рабочих местах, в санитарно-защитной зоне, на ее границахи выполнение анализов проб воды, стоков, почвы, атмосферного воздуха, (санитарно-химических, санитарно-гигиенических, бактериологических) и замеры атмосферного воздуха, шума и вибрации в санитарно-защитной зоне (и на ее границах).</t>
  </si>
  <si>
    <t>Проведение лабораторных исследований атмосферного воздуха на границе санитарно-защитной зоны площадки размещения ила в Северном промышленном районе г.Павлодара; на границе жилой зоны п.Жанаул (в период работы котельной цеха городских очистных сооружений ТОО "Павлодар-водоканал") по 5 показателям. Проведение лабораторных исследований по определению массовой концентрации выбросов вредных веществ в атмосферный воздух от котельного цеха городских очистных сооружений ТОО "Павлодар-водоканал" по 5 показателям, определение эффективности работы пылеулавливающего оборудования (золоуловители ЗУ-1,ЗУ-2). Проведение исследований воздуха закрытых помещений хлораторной цеха городских очистных сооружений (определяемое вещество - хлор, 2 точки - хлораторная, хлодозаторная).</t>
  </si>
  <si>
    <t>Адаптер Меркурий 255.1</t>
  </si>
  <si>
    <t>Услуги на проведение обучения и проверке знаний преподавателей учебного центра по Промышленной безопасности</t>
  </si>
  <si>
    <t>Услуги на проведение обучения и проверке знаний ответственных РСС по БиОТ</t>
  </si>
  <si>
    <t>Услуги по обучению курса по промышленной безопасности с получением квалификационного удостоверения на электрогазосварщиков</t>
  </si>
  <si>
    <t>Услуги по обучению курса по промышленной безопасности с получением квалификационного удостоверения на резчиков по обслуживанию пропан-бутановых установок по ручной резке металла</t>
  </si>
  <si>
    <t>Проведение профосмотров</t>
  </si>
  <si>
    <t>Проведние гигиенического обучения (санминимум декретированного контингента)</t>
  </si>
  <si>
    <t>ИЛОСОСНАЯ МАШИНА КО-507 АМ1 на шасси КАМАЗ 65116</t>
  </si>
  <si>
    <t>Услуги по оформлению годовой подписки по SANA (по расчету сметной документации по объектам строительства ресурсным методом, включая почтовые услуги)</t>
  </si>
  <si>
    <t>Услуги по предоставлению свидетельства пользователя электронного представления сметно-нормативной базы  в строительстве на одно рабочее место (включая почтовые услуги)</t>
  </si>
  <si>
    <t>Услуги по проектированию общеобменной вентиляции (приточной) в химических лабораториях цеха водоочистных сооружений</t>
  </si>
  <si>
    <t>Обучение специалистов лаборатории (прохождение обучающих курсов (семинар)</t>
  </si>
  <si>
    <t>ИТС ПРОФ Казахстан по программе лояльности подписка  на 12 месяцев (для конфигурации "Бухгалтерия для Казахстана" и "Зарплата и кадры для Казахстана")</t>
  </si>
  <si>
    <t>Закуп из одного ичточника</t>
  </si>
  <si>
    <t>1С-Рейтинг: Технологическая поддержка ТОР 1-й категории на 12 месяцев (1С-Рейтинг:Управление затратами на автотранспорт.Путевые листы)</t>
  </si>
  <si>
    <t>Строительство самотечного коллектора по адресу: г.Павлодар, по ул. Каз.Правды от ул. Ворушина до ул. Курская</t>
  </si>
  <si>
    <t>Строительство водопровода хоз.-питевой воды  по адресу ул. Ломова, 142</t>
  </si>
  <si>
    <t>Строительство водопровода хоз.-питевой воды  по адресу ул. Ломова, 52</t>
  </si>
  <si>
    <t>Обновление производственного оборудования на ГНС-2 (Решетка механизированная грабельная)</t>
  </si>
  <si>
    <t>Поверка и техническое обслуживание газоанализатора "Хоббит-Т-Н2-СL2"</t>
  </si>
  <si>
    <t>Поверка приборов учета измерений расхода воды, количества жидкостей, типа ВЭПС-ПБ2-01 СПТ-941, ВКТ-7</t>
  </si>
  <si>
    <t>Поверка, калибровка и градуировка приборов для измерения концентрации паров алкоголя</t>
  </si>
  <si>
    <t>Гипохлорит кальция</t>
  </si>
  <si>
    <t>и тарифных смет на регулируемые услуги ТОО "Павлодар-Водоканал" на  2025 год</t>
  </si>
  <si>
    <t>Рукав (шланг) напорный, рукав напорно-всасывающий (гофрированный) разных диаметров и другии виды и типы.</t>
  </si>
  <si>
    <t>Полотно обтирочное</t>
  </si>
  <si>
    <t>метр</t>
  </si>
  <si>
    <t>Мультимедийный класс для проведения дистанционной формы обучения и проверки знаний в области промышленной безопасности (мультимедийная доска, проектор и компьютера)(предписание №48 от 11.11.2024г.)</t>
  </si>
  <si>
    <t>Установка программного обеспечения для обучения и приема экзаменов по промышленной безопасности (предписание №48 от 11.11.2024г.)</t>
  </si>
  <si>
    <t>Котел водогрейный (комплект оборудования включает в себя котел водогрейный, дымосос, золоулавитель, автоматика к котлу. В стоимость входит доставка, монтаж, установка).</t>
  </si>
  <si>
    <t>комплект</t>
  </si>
  <si>
    <t>Услуги по обучению промышленной безопасности ИТР и рабочего персонала</t>
  </si>
  <si>
    <t>Диагностика, лабораторные, эксплутационные испытания, экспертиза пожарных лестниц и ограждений</t>
  </si>
  <si>
    <t>13. Рукава гофрированные</t>
  </si>
  <si>
    <t>11. Пожарные гидранты</t>
  </si>
  <si>
    <t>12. Водоразборные колонки</t>
  </si>
  <si>
    <t>Насос с двухсторонним всасыванием DESH 6300-80</t>
  </si>
  <si>
    <t>Строительство внутриквартальных сетей по пр. Н.Назарбаева от Толстого, 84 до Н.Назарбаева, 65</t>
  </si>
  <si>
    <t>Строительство водовода по ул.Баян Батыра от улицы Торайгырова, до ул. Обжабай батыра</t>
  </si>
  <si>
    <t>20.04.2025г.</t>
  </si>
  <si>
    <t>Разработка проектной документации с экспертизой на строительство внутриквартальных сетей по пр. Н. Назарбаева от ул. Толстого, 84 до пр. Н. Назарбаева, 65</t>
  </si>
  <si>
    <t>3-4 квартал 2025</t>
  </si>
  <si>
    <t>Разработка проектной документации с экспертизой на строительство водовода по ул. Баян Батыра от ул. Торайгырова,1 до ул. Олжабай батыра</t>
  </si>
  <si>
    <t>Строительство водовода по пр. Н.Назарбаева от ул. Баймульдина до ул. Ломова</t>
  </si>
  <si>
    <t>Разработка проектной документации с экспертизой на строительство водовода по пр. Н.Назарбаева от ул. Баймульдина до ул. Ломова</t>
  </si>
  <si>
    <t>Строительство водопровода по ул. Амангельды ф355мм от ул. Ворушина до ул. Братьев Дюсембиновых</t>
  </si>
  <si>
    <t>Разработка проектной документации с экспертизой на строительство сетей хоз.-питьевого водопровода по ул. Амангельды ф355мм от ул. Ворушина до ул. Братьев Дюсембиновых</t>
  </si>
  <si>
    <t>Строительство напорного коллектора ф 225мм от микрорайона до КНС-7</t>
  </si>
  <si>
    <t>Строительство напорной канализации ф 225мм от КНС-7</t>
  </si>
  <si>
    <t>Строительство самотечного коллектора по ул. Ломова от ж/д ул. Ломова, 58 до ул. Машхур Жусупа</t>
  </si>
  <si>
    <t>Стоительство поливочного водопровода ф 225мм по ул. Катаева от ул. Гагарина до ул. Амангельды</t>
  </si>
  <si>
    <t>Строительство водовода технической воды от территории насосной станции II-го Подъема (ул. Макатаева, 35) по ул. Каз.Правды до ТЭЦ-1</t>
  </si>
  <si>
    <t>Разработка проектной-сметной документации на строительство водовода технической воды от территории насосной станции II-го Подъема (ул. Макатаева, 35) по ул. Каз.Правды до ТЭЦ-1</t>
  </si>
  <si>
    <t>Текущий ремонт зданий и сооружений</t>
  </si>
  <si>
    <t>Модульная насосная станция (КНС-7) с погружными насосами Flygt, с панелью управления</t>
  </si>
  <si>
    <t>Ремонт зданий и сооружений по объектам</t>
  </si>
  <si>
    <t>Модернизация оборудования</t>
  </si>
  <si>
    <t>Электродвигатель с частотным регулированием, мощность 1800 кВт, напряжение 600 В, частота 50гц</t>
  </si>
  <si>
    <t>Полный комплект электрооборудования MaxWeLL-H2000-6-P</t>
  </si>
  <si>
    <t>Задвижка клиновая 30ч 3930бр, D 1000мм Ру 10 с коническим редуктором, прокладками и метизами</t>
  </si>
  <si>
    <t>Регистрация объектов недвижимости</t>
  </si>
  <si>
    <t>Регистрация земли</t>
  </si>
  <si>
    <t>Услуги эколога</t>
  </si>
  <si>
    <t>Разработка раздела охраны окружающей среды, оценки воздействия на окружающую среду к рабочим проектам, проектно-сметной документации</t>
  </si>
  <si>
    <t>Услуги по приему и размещению коммунальных отходов на полигоне ТБО</t>
  </si>
  <si>
    <t>Разработка/корректировка проектов нормативов  эмиссий: нормативов допустимых выбросов (НДВ), норматино допустимых сбросов (НДС), лимитов накопления отходов</t>
  </si>
  <si>
    <t>Услуги по приему и утилизации/переработки промышленных отходов специализированными предприятиями</t>
  </si>
  <si>
    <t>Услуги по приему и размещению промышленных  отходов (неопасные и опасные отходы) на специализированный полигон</t>
  </si>
  <si>
    <t>Разработка проектно-сметной документации, раздела охраны окружающей среды для ликвидации последствий эксплуатации накопителя иловых отходов ТОО "Павлодар-Водоканал</t>
  </si>
  <si>
    <t>Тех. Обслуживание и текущий ремонт служебного автотранспорта</t>
  </si>
  <si>
    <t>№ 379 от 27 декабря 2024 г.</t>
  </si>
  <si>
    <t>Генеральный директор ТОО "Павлодар - Водоканал"</t>
  </si>
  <si>
    <t>Исп. ПЭО т.787400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</si>
</sst>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0"/>
    <numFmt numFmtId="167" formatCode="#,##0.000"/>
    <numFmt numFmtId="168" formatCode="0.0"/>
    <numFmt numFmtId="169" formatCode="0.000"/>
    <numFmt numFmtId="173" formatCode="#,##0.0_ ;\-#,##0.0\ "/>
  </numFmts>
  <fonts count="34" x14ac:knownFonts="1">
    <font>
      <sz val="11"/>
      <color theme="1"/>
      <name val="Calibri"/>
      <family val="2"/>
      <scheme val="minor"/>
    </font>
    <font>
      <sz val="11"/>
      <color theme="1"/>
      <name val="Calibri"/>
      <family val="2"/>
      <charset val="204"/>
      <scheme val="minor"/>
    </font>
    <font>
      <sz val="10"/>
      <name val="Times New Roman"/>
      <family val="1"/>
      <charset val="204"/>
    </font>
    <font>
      <sz val="12"/>
      <name val="Arial Cyr"/>
      <charset val="204"/>
    </font>
    <font>
      <sz val="10"/>
      <name val="Arial Cyr"/>
      <charset val="204"/>
    </font>
    <font>
      <sz val="11"/>
      <color theme="1"/>
      <name val="Calibri"/>
      <family val="2"/>
      <scheme val="minor"/>
    </font>
    <font>
      <sz val="11"/>
      <name val="Calibri"/>
      <family val="2"/>
      <scheme val="minor"/>
    </font>
    <font>
      <sz val="11"/>
      <color rgb="FFFF0000"/>
      <name val="Calibri"/>
      <family val="2"/>
      <scheme val="minor"/>
    </font>
    <font>
      <sz val="9"/>
      <name val="Times New Roman"/>
      <family val="1"/>
      <charset val="204"/>
    </font>
    <font>
      <sz val="16"/>
      <name val="Times New Roman"/>
      <family val="1"/>
      <charset val="204"/>
    </font>
    <font>
      <sz val="11"/>
      <color theme="1"/>
      <name val="Calibri"/>
      <family val="2"/>
      <charset val="204"/>
      <scheme val="minor"/>
    </font>
    <font>
      <sz val="10"/>
      <name val="Arial"/>
      <family val="2"/>
      <charset val="204"/>
    </font>
    <font>
      <sz val="14"/>
      <name val="Times New Roman"/>
      <family val="1"/>
      <charset val="204"/>
    </font>
    <font>
      <b/>
      <sz val="14"/>
      <name val="Times New Roman"/>
      <family val="1"/>
      <charset val="204"/>
    </font>
    <font>
      <b/>
      <i/>
      <sz val="11"/>
      <name val="Times New Roman"/>
      <family val="1"/>
      <charset val="204"/>
    </font>
    <font>
      <sz val="10"/>
      <color rgb="FFFF0000"/>
      <name val="Times New Roman"/>
      <family val="1"/>
      <charset val="204"/>
    </font>
    <font>
      <sz val="10"/>
      <color theme="3" tint="0.39997558519241921"/>
      <name val="Times New Roman"/>
      <family val="1"/>
      <charset val="204"/>
    </font>
    <font>
      <sz val="11"/>
      <color theme="3" tint="0.39997558519241921"/>
      <name val="Calibri"/>
      <family val="2"/>
      <scheme val="minor"/>
    </font>
    <font>
      <sz val="11"/>
      <color theme="4" tint="-0.249977111117893"/>
      <name val="Calibri"/>
      <family val="2"/>
      <scheme val="minor"/>
    </font>
    <font>
      <sz val="10"/>
      <color theme="3" tint="0.39997558519241921"/>
      <name val="Calibri"/>
      <family val="2"/>
      <scheme val="minor"/>
    </font>
    <font>
      <sz val="11"/>
      <color theme="3" tint="0.39997558519241921"/>
      <name val="Times New Roman"/>
      <family val="1"/>
      <charset val="204"/>
    </font>
    <font>
      <sz val="9"/>
      <color theme="3" tint="0.39997558519241921"/>
      <name val="Times New Roman"/>
      <family val="1"/>
      <charset val="204"/>
    </font>
    <font>
      <sz val="10"/>
      <color rgb="FF00B050"/>
      <name val="Times New Roman"/>
      <family val="1"/>
      <charset val="204"/>
    </font>
    <font>
      <sz val="11"/>
      <color rgb="FF00B050"/>
      <name val="Calibri"/>
      <family val="2"/>
      <scheme val="minor"/>
    </font>
    <font>
      <sz val="11"/>
      <name val="Times New Roman"/>
      <family val="1"/>
      <charset val="204"/>
    </font>
    <font>
      <b/>
      <vertAlign val="superscript"/>
      <sz val="10"/>
      <name val="Times New Roman"/>
      <family val="1"/>
      <charset val="204"/>
    </font>
    <font>
      <vertAlign val="superscript"/>
      <sz val="10"/>
      <name val="Times New Roman"/>
      <family val="1"/>
      <charset val="204"/>
    </font>
    <font>
      <sz val="10"/>
      <name val="Calibri"/>
      <family val="2"/>
      <charset val="204"/>
    </font>
    <font>
      <sz val="10"/>
      <color theme="1"/>
      <name val="Times New Roman"/>
      <family val="1"/>
      <charset val="204"/>
    </font>
    <font>
      <b/>
      <sz val="10"/>
      <name val="Times New Roman"/>
      <family val="1"/>
      <charset val="204"/>
    </font>
    <font>
      <sz val="10"/>
      <color rgb="FF000000"/>
      <name val="Times New Roman"/>
      <family val="1"/>
      <charset val="204"/>
    </font>
    <font>
      <b/>
      <sz val="16"/>
      <name val="Times New Roman"/>
      <family val="1"/>
      <charset val="204"/>
    </font>
    <font>
      <sz val="9"/>
      <color indexed="81"/>
      <name val="Tahoma"/>
      <family val="2"/>
    </font>
    <font>
      <b/>
      <sz val="9"/>
      <color indexed="81"/>
      <name val="Tahoma"/>
      <family val="2"/>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FF99"/>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s>
  <cellStyleXfs count="10">
    <xf numFmtId="0" fontId="0" fillId="0" borderId="0"/>
    <xf numFmtId="0" fontId="3" fillId="0" borderId="0"/>
    <xf numFmtId="0" fontId="4" fillId="0" borderId="0"/>
    <xf numFmtId="9" fontId="5" fillId="0" borderId="0" applyFont="0" applyFill="0" applyBorder="0" applyAlignment="0" applyProtection="0"/>
    <xf numFmtId="164" fontId="5" fillId="0" borderId="0" applyFont="0" applyFill="0" applyBorder="0" applyAlignment="0" applyProtection="0"/>
    <xf numFmtId="0" fontId="1" fillId="0" borderId="0"/>
    <xf numFmtId="9" fontId="1" fillId="0" borderId="0" applyFont="0" applyFill="0" applyBorder="0" applyAlignment="0" applyProtection="0"/>
    <xf numFmtId="165" fontId="1" fillId="0" borderId="0" applyFont="0" applyFill="0" applyBorder="0" applyAlignment="0" applyProtection="0"/>
    <xf numFmtId="0" fontId="10" fillId="0" borderId="0"/>
    <xf numFmtId="0" fontId="11" fillId="0" borderId="0"/>
  </cellStyleXfs>
  <cellXfs count="178">
    <xf numFmtId="0" fontId="0" fillId="0" borderId="0" xfId="0"/>
    <xf numFmtId="0" fontId="6" fillId="2" borderId="0" xfId="0" applyFont="1" applyFill="1"/>
    <xf numFmtId="0" fontId="6" fillId="2" borderId="0" xfId="0" applyFont="1" applyFill="1" applyBorder="1"/>
    <xf numFmtId="0" fontId="7" fillId="2" borderId="0" xfId="0" applyFont="1" applyFill="1"/>
    <xf numFmtId="0" fontId="0" fillId="2" borderId="0" xfId="0" applyFill="1"/>
    <xf numFmtId="2" fontId="2" fillId="2" borderId="1" xfId="0" applyNumberFormat="1" applyFont="1" applyFill="1" applyBorder="1" applyAlignment="1">
      <alignment horizontal="center" vertical="center" wrapText="1"/>
    </xf>
    <xf numFmtId="1" fontId="2"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2" fontId="2" fillId="2" borderId="6" xfId="0" applyNumberFormat="1" applyFont="1" applyFill="1" applyBorder="1" applyAlignment="1">
      <alignment horizontal="center" vertical="center" wrapText="1"/>
    </xf>
    <xf numFmtId="166" fontId="2" fillId="2" borderId="1" xfId="0" applyNumberFormat="1" applyFont="1" applyFill="1" applyBorder="1" applyAlignment="1">
      <alignment horizontal="center" vertical="center" wrapText="1"/>
    </xf>
    <xf numFmtId="3" fontId="2" fillId="2" borderId="1" xfId="0" applyNumberFormat="1" applyFont="1" applyFill="1" applyBorder="1" applyAlignment="1">
      <alignment horizontal="right" vertical="center"/>
    </xf>
    <xf numFmtId="2" fontId="2" fillId="2" borderId="7" xfId="0" applyNumberFormat="1" applyFont="1" applyFill="1" applyBorder="1" applyAlignment="1">
      <alignment horizontal="center" vertical="center" wrapText="1"/>
    </xf>
    <xf numFmtId="3" fontId="2" fillId="2" borderId="0" xfId="0" applyNumberFormat="1" applyFont="1" applyFill="1" applyBorder="1" applyAlignment="1">
      <alignment horizontal="right" vertical="center"/>
    </xf>
    <xf numFmtId="2" fontId="2" fillId="2" borderId="0" xfId="0" applyNumberFormat="1" applyFont="1" applyFill="1" applyAlignment="1">
      <alignment horizontal="center" vertical="center"/>
    </xf>
    <xf numFmtId="2" fontId="2" fillId="2" borderId="0" xfId="0" applyNumberFormat="1" applyFont="1" applyFill="1" applyAlignment="1">
      <alignment horizontal="center" vertical="center" wrapText="1"/>
    </xf>
    <xf numFmtId="1" fontId="2" fillId="2" borderId="6" xfId="0" applyNumberFormat="1" applyFont="1" applyFill="1" applyBorder="1" applyAlignment="1">
      <alignment horizontal="center" vertical="center" wrapText="1"/>
    </xf>
    <xf numFmtId="0" fontId="12" fillId="2" borderId="7" xfId="0" applyFont="1" applyFill="1" applyBorder="1" applyAlignment="1">
      <alignment vertical="center" wrapText="1"/>
    </xf>
    <xf numFmtId="0" fontId="12" fillId="2" borderId="3" xfId="0" applyFont="1" applyFill="1" applyBorder="1" applyAlignment="1">
      <alignment vertical="center" wrapText="1"/>
    </xf>
    <xf numFmtId="2" fontId="2" fillId="2" borderId="1" xfId="0" applyNumberFormat="1" applyFont="1" applyFill="1" applyBorder="1" applyAlignment="1">
      <alignment horizontal="center" vertical="center"/>
    </xf>
    <xf numFmtId="2" fontId="2" fillId="2" borderId="3" xfId="0" applyNumberFormat="1" applyFont="1" applyFill="1" applyBorder="1" applyAlignment="1">
      <alignment horizontal="center" vertical="center" wrapText="1"/>
    </xf>
    <xf numFmtId="2" fontId="2" fillId="2" borderId="0" xfId="0" applyNumberFormat="1" applyFont="1" applyFill="1" applyBorder="1" applyAlignment="1">
      <alignment horizontal="center" vertical="center" wrapText="1"/>
    </xf>
    <xf numFmtId="2" fontId="9" fillId="2" borderId="0" xfId="0" applyNumberFormat="1" applyFont="1" applyFill="1" applyBorder="1" applyAlignment="1">
      <alignment horizontal="center" vertical="center" wrapText="1"/>
    </xf>
    <xf numFmtId="0" fontId="2" fillId="2" borderId="0" xfId="0" applyFont="1" applyFill="1" applyAlignment="1">
      <alignment horizontal="right" vertical="center"/>
    </xf>
    <xf numFmtId="1" fontId="2" fillId="2" borderId="0" xfId="0" applyNumberFormat="1" applyFont="1" applyFill="1" applyAlignment="1">
      <alignment horizontal="right" vertical="center" wrapText="1"/>
    </xf>
    <xf numFmtId="0" fontId="2" fillId="2" borderId="8" xfId="0" applyFont="1" applyFill="1" applyBorder="1" applyAlignment="1">
      <alignment vertical="center"/>
    </xf>
    <xf numFmtId="2" fontId="9" fillId="2" borderId="0" xfId="0" applyNumberFormat="1" applyFont="1" applyFill="1" applyAlignment="1">
      <alignment horizontal="center" vertical="center" wrapText="1"/>
    </xf>
    <xf numFmtId="164" fontId="2" fillId="2" borderId="0" xfId="4" applyFont="1" applyFill="1" applyBorder="1" applyAlignment="1">
      <alignment horizontal="right" vertical="center" wrapText="1"/>
    </xf>
    <xf numFmtId="166" fontId="2" fillId="2" borderId="0" xfId="0" applyNumberFormat="1" applyFont="1" applyFill="1" applyAlignment="1">
      <alignment horizontal="right" vertical="center"/>
    </xf>
    <xf numFmtId="166" fontId="2" fillId="2" borderId="0" xfId="0" applyNumberFormat="1" applyFont="1" applyFill="1" applyAlignment="1">
      <alignment horizontal="right" vertical="center" wrapText="1"/>
    </xf>
    <xf numFmtId="166" fontId="12" fillId="2" borderId="7" xfId="0" applyNumberFormat="1" applyFont="1" applyFill="1" applyBorder="1" applyAlignment="1">
      <alignment vertical="center" wrapText="1"/>
    </xf>
    <xf numFmtId="166" fontId="12" fillId="2" borderId="3" xfId="0" applyNumberFormat="1" applyFont="1" applyFill="1" applyBorder="1" applyAlignment="1">
      <alignment vertical="center" wrapText="1"/>
    </xf>
    <xf numFmtId="166" fontId="2" fillId="2" borderId="1" xfId="0" applyNumberFormat="1" applyFont="1" applyFill="1" applyBorder="1" applyAlignment="1">
      <alignment horizontal="right" vertical="center" wrapText="1"/>
    </xf>
    <xf numFmtId="166" fontId="2" fillId="2" borderId="3" xfId="0" applyNumberFormat="1" applyFont="1" applyFill="1" applyBorder="1" applyAlignment="1">
      <alignment horizontal="right" vertical="center" wrapText="1"/>
    </xf>
    <xf numFmtId="166" fontId="2" fillId="2" borderId="0" xfId="0" applyNumberFormat="1" applyFont="1" applyFill="1" applyBorder="1" applyAlignment="1">
      <alignment horizontal="right" vertical="center" wrapText="1"/>
    </xf>
    <xf numFmtId="166" fontId="9" fillId="2" borderId="0" xfId="0" applyNumberFormat="1" applyFont="1" applyFill="1" applyBorder="1" applyAlignment="1">
      <alignment horizontal="right" vertical="center"/>
    </xf>
    <xf numFmtId="166" fontId="2" fillId="2" borderId="0" xfId="0" applyNumberFormat="1" applyFont="1" applyFill="1" applyBorder="1" applyAlignment="1">
      <alignment horizontal="right" vertical="center"/>
    </xf>
    <xf numFmtId="2" fontId="2" fillId="2" borderId="0" xfId="0" applyNumberFormat="1" applyFont="1" applyFill="1" applyAlignment="1">
      <alignment vertical="center"/>
    </xf>
    <xf numFmtId="2" fontId="2" fillId="2" borderId="0" xfId="0" applyNumberFormat="1" applyFont="1" applyFill="1" applyAlignment="1">
      <alignment vertical="center" wrapText="1"/>
    </xf>
    <xf numFmtId="0" fontId="13" fillId="2" borderId="7" xfId="0" applyFont="1" applyFill="1" applyBorder="1" applyAlignment="1">
      <alignment horizontal="left" vertical="center"/>
    </xf>
    <xf numFmtId="2" fontId="14" fillId="2" borderId="3" xfId="0" applyNumberFormat="1" applyFont="1" applyFill="1" applyBorder="1" applyAlignment="1">
      <alignment vertical="center" wrapText="1"/>
    </xf>
    <xf numFmtId="2" fontId="14" fillId="2" borderId="3" xfId="0" applyNumberFormat="1" applyFont="1" applyFill="1" applyBorder="1" applyAlignment="1">
      <alignment vertical="center"/>
    </xf>
    <xf numFmtId="2" fontId="14" fillId="2" borderId="1" xfId="0" applyNumberFormat="1" applyFont="1" applyFill="1" applyBorder="1" applyAlignment="1">
      <alignment vertical="center"/>
    </xf>
    <xf numFmtId="2" fontId="2" fillId="2" borderId="0" xfId="0" applyNumberFormat="1" applyFont="1" applyFill="1" applyBorder="1" applyAlignment="1">
      <alignment horizontal="left" vertical="center" wrapText="1"/>
    </xf>
    <xf numFmtId="2" fontId="9" fillId="2" borderId="0" xfId="0" applyNumberFormat="1" applyFont="1" applyFill="1" applyBorder="1" applyAlignment="1">
      <alignment vertical="center" wrapText="1"/>
    </xf>
    <xf numFmtId="2" fontId="8" fillId="2" borderId="0" xfId="0" applyNumberFormat="1" applyFont="1" applyFill="1" applyBorder="1" applyAlignment="1">
      <alignment vertical="center" wrapText="1"/>
    </xf>
    <xf numFmtId="2" fontId="8" fillId="2" borderId="0" xfId="0" applyNumberFormat="1" applyFont="1" applyFill="1" applyAlignment="1">
      <alignment vertical="center"/>
    </xf>
    <xf numFmtId="2" fontId="2" fillId="2" borderId="3" xfId="0" applyNumberFormat="1" applyFont="1" applyFill="1" applyBorder="1" applyAlignment="1">
      <alignment horizontal="center" vertical="center"/>
    </xf>
    <xf numFmtId="0" fontId="7" fillId="2" borderId="0" xfId="0" applyFont="1" applyFill="1" applyBorder="1"/>
    <xf numFmtId="0" fontId="15" fillId="2" borderId="0" xfId="0" applyFont="1" applyFill="1"/>
    <xf numFmtId="0" fontId="7" fillId="3" borderId="0" xfId="0" applyFont="1" applyFill="1"/>
    <xf numFmtId="0" fontId="17" fillId="2" borderId="0" xfId="0" applyFont="1" applyFill="1"/>
    <xf numFmtId="0" fontId="17" fillId="0" borderId="0" xfId="0" applyFont="1" applyFill="1"/>
    <xf numFmtId="0" fontId="16" fillId="0" borderId="0" xfId="0" applyFont="1" applyFill="1" applyBorder="1"/>
    <xf numFmtId="0" fontId="17" fillId="0" borderId="0" xfId="0" applyFont="1" applyFill="1" applyBorder="1"/>
    <xf numFmtId="2" fontId="17" fillId="2" borderId="0" xfId="0" applyNumberFormat="1" applyFont="1" applyFill="1"/>
    <xf numFmtId="0" fontId="18" fillId="2" borderId="0" xfId="0" applyFont="1" applyFill="1"/>
    <xf numFmtId="0" fontId="16" fillId="2" borderId="0" xfId="0" applyFont="1" applyFill="1"/>
    <xf numFmtId="0" fontId="17" fillId="2" borderId="0" xfId="0" applyFont="1" applyFill="1" applyBorder="1"/>
    <xf numFmtId="0" fontId="19" fillId="2" borderId="0" xfId="0" applyFont="1" applyFill="1"/>
    <xf numFmtId="0" fontId="20" fillId="2" borderId="0" xfId="0" applyFont="1" applyFill="1"/>
    <xf numFmtId="0" fontId="16" fillId="2" borderId="0" xfId="0" applyFont="1" applyFill="1" applyBorder="1"/>
    <xf numFmtId="0" fontId="7" fillId="2" borderId="0" xfId="0" applyFont="1" applyFill="1" applyAlignment="1">
      <alignment vertical="center"/>
    </xf>
    <xf numFmtId="0" fontId="17" fillId="2" borderId="0" xfId="0" applyFont="1" applyFill="1" applyAlignment="1">
      <alignment vertical="center"/>
    </xf>
    <xf numFmtId="0" fontId="6" fillId="3" borderId="0" xfId="0" applyFont="1" applyFill="1"/>
    <xf numFmtId="0" fontId="6" fillId="4" borderId="0" xfId="0" applyFont="1" applyFill="1"/>
    <xf numFmtId="0" fontId="17" fillId="3" borderId="0" xfId="0" applyFont="1" applyFill="1"/>
    <xf numFmtId="0" fontId="23" fillId="2" borderId="0" xfId="0" applyFont="1" applyFill="1"/>
    <xf numFmtId="0" fontId="22" fillId="2" borderId="0" xfId="0" applyFont="1" applyFill="1" applyBorder="1"/>
    <xf numFmtId="0" fontId="23" fillId="2" borderId="0" xfId="0" applyFont="1" applyFill="1" applyAlignment="1"/>
    <xf numFmtId="3" fontId="2" fillId="2" borderId="1" xfId="0" applyNumberFormat="1" applyFont="1" applyFill="1" applyBorder="1" applyAlignment="1">
      <alignment vertical="center" wrapText="1"/>
    </xf>
    <xf numFmtId="2" fontId="2" fillId="2" borderId="1" xfId="0" applyNumberFormat="1" applyFont="1" applyFill="1" applyBorder="1" applyAlignment="1">
      <alignment vertical="center" wrapText="1"/>
    </xf>
    <xf numFmtId="3" fontId="2" fillId="2" borderId="0" xfId="0" applyNumberFormat="1" applyFont="1" applyFill="1" applyBorder="1" applyAlignment="1">
      <alignment horizontal="right" vertical="center" wrapText="1"/>
    </xf>
    <xf numFmtId="3" fontId="2" fillId="2" borderId="0" xfId="0" applyNumberFormat="1" applyFont="1" applyFill="1" applyBorder="1" applyAlignment="1">
      <alignment vertical="center" wrapText="1"/>
    </xf>
    <xf numFmtId="3" fontId="2" fillId="2" borderId="0" xfId="0" applyNumberFormat="1" applyFont="1" applyFill="1" applyAlignment="1">
      <alignment vertical="center"/>
    </xf>
    <xf numFmtId="4" fontId="2" fillId="2" borderId="1" xfId="0" applyNumberFormat="1" applyFont="1" applyFill="1" applyBorder="1" applyAlignment="1">
      <alignment horizontal="right" vertical="center"/>
    </xf>
    <xf numFmtId="3" fontId="2" fillId="2" borderId="8" xfId="0" applyNumberFormat="1" applyFont="1" applyFill="1" applyBorder="1" applyAlignment="1">
      <alignment vertical="center" wrapText="1"/>
    </xf>
    <xf numFmtId="3" fontId="2" fillId="2" borderId="1" xfId="0" applyNumberFormat="1" applyFont="1" applyFill="1" applyBorder="1" applyAlignment="1">
      <alignment horizontal="center" vertical="center" wrapText="1"/>
    </xf>
    <xf numFmtId="3" fontId="2" fillId="2" borderId="6" xfId="0" applyNumberFormat="1" applyFont="1" applyFill="1" applyBorder="1" applyAlignment="1">
      <alignment horizontal="center" vertical="center" wrapText="1"/>
    </xf>
    <xf numFmtId="3" fontId="2" fillId="2" borderId="9" xfId="0" applyNumberFormat="1" applyFont="1" applyFill="1" applyBorder="1" applyAlignment="1">
      <alignment vertical="center" wrapText="1"/>
    </xf>
    <xf numFmtId="166" fontId="2" fillId="2" borderId="7" xfId="0" applyNumberFormat="1" applyFont="1" applyFill="1" applyBorder="1" applyAlignment="1">
      <alignment horizontal="right" vertical="center" wrapText="1"/>
    </xf>
    <xf numFmtId="3" fontId="13" fillId="2" borderId="9" xfId="0" applyNumberFormat="1" applyFont="1" applyFill="1" applyBorder="1" applyAlignment="1">
      <alignment horizontal="left" vertical="center"/>
    </xf>
    <xf numFmtId="2" fontId="2" fillId="2" borderId="7" xfId="0" applyNumberFormat="1" applyFont="1" applyFill="1" applyBorder="1" applyAlignment="1">
      <alignment vertical="center" wrapText="1"/>
    </xf>
    <xf numFmtId="3" fontId="2" fillId="2" borderId="2" xfId="0" applyNumberFormat="1" applyFont="1" applyFill="1" applyBorder="1" applyAlignment="1">
      <alignment horizontal="right" vertical="center" wrapText="1"/>
    </xf>
    <xf numFmtId="3" fontId="2" fillId="2" borderId="6" xfId="0" applyNumberFormat="1" applyFont="1" applyFill="1" applyBorder="1" applyAlignment="1">
      <alignment vertical="center" wrapText="1"/>
    </xf>
    <xf numFmtId="3" fontId="2" fillId="2" borderId="2" xfId="0" applyNumberFormat="1" applyFont="1" applyFill="1" applyBorder="1" applyAlignment="1">
      <alignment vertical="center" wrapText="1"/>
    </xf>
    <xf numFmtId="3" fontId="2" fillId="2" borderId="5" xfId="0" applyNumberFormat="1" applyFont="1" applyFill="1" applyBorder="1" applyAlignment="1">
      <alignment horizontal="right" vertical="center" wrapText="1"/>
    </xf>
    <xf numFmtId="2" fontId="2" fillId="2" borderId="5" xfId="0" applyNumberFormat="1" applyFont="1" applyFill="1" applyBorder="1" applyAlignment="1">
      <alignment vertical="center" wrapText="1"/>
    </xf>
    <xf numFmtId="2" fontId="2" fillId="2" borderId="5" xfId="0" applyNumberFormat="1" applyFont="1" applyFill="1" applyBorder="1" applyAlignment="1">
      <alignment horizontal="center" vertical="center" wrapText="1"/>
    </xf>
    <xf numFmtId="166" fontId="2" fillId="2" borderId="5" xfId="0" applyNumberFormat="1" applyFont="1" applyFill="1" applyBorder="1" applyAlignment="1">
      <alignment horizontal="right" vertical="center" wrapText="1"/>
    </xf>
    <xf numFmtId="3" fontId="2" fillId="2" borderId="1" xfId="0" applyNumberFormat="1" applyFont="1" applyFill="1" applyBorder="1" applyAlignment="1">
      <alignment horizontal="right" vertical="center" wrapText="1"/>
    </xf>
    <xf numFmtId="3" fontId="2" fillId="2" borderId="6" xfId="0" applyNumberFormat="1" applyFont="1" applyFill="1" applyBorder="1" applyAlignment="1">
      <alignment horizontal="right" vertical="center" wrapText="1"/>
    </xf>
    <xf numFmtId="2" fontId="2" fillId="2" borderId="6" xfId="0" applyNumberFormat="1" applyFont="1" applyFill="1" applyBorder="1" applyAlignment="1">
      <alignment vertical="center" wrapText="1"/>
    </xf>
    <xf numFmtId="166" fontId="2" fillId="2" borderId="6" xfId="0" applyNumberFormat="1" applyFont="1" applyFill="1" applyBorder="1" applyAlignment="1">
      <alignment horizontal="right" vertical="center" wrapText="1"/>
    </xf>
    <xf numFmtId="3" fontId="2" fillId="2" borderId="5" xfId="0" applyNumberFormat="1" applyFont="1" applyFill="1" applyBorder="1" applyAlignment="1">
      <alignment vertical="center" wrapText="1"/>
    </xf>
    <xf numFmtId="1" fontId="2" fillId="2" borderId="1" xfId="0" applyNumberFormat="1" applyFont="1" applyFill="1" applyBorder="1" applyAlignment="1">
      <alignment horizontal="left" vertical="center" wrapText="1"/>
    </xf>
    <xf numFmtId="4" fontId="2" fillId="2" borderId="1" xfId="0" applyNumberFormat="1" applyFont="1" applyFill="1" applyBorder="1" applyAlignment="1">
      <alignment horizontal="right" vertical="center" wrapText="1"/>
    </xf>
    <xf numFmtId="2" fontId="2" fillId="2" borderId="1" xfId="0" applyNumberFormat="1" applyFont="1" applyFill="1" applyBorder="1" applyAlignment="1">
      <alignment horizontal="right" vertical="center" wrapText="1"/>
    </xf>
    <xf numFmtId="1" fontId="2" fillId="2" borderId="1" xfId="0" applyNumberFormat="1" applyFont="1" applyFill="1" applyBorder="1" applyAlignment="1">
      <alignment horizontal="right" vertical="center"/>
    </xf>
    <xf numFmtId="166" fontId="2" fillId="2" borderId="1" xfId="0" applyNumberFormat="1" applyFont="1" applyFill="1" applyBorder="1" applyAlignment="1">
      <alignment horizontal="right" vertical="center"/>
    </xf>
    <xf numFmtId="2" fontId="2" fillId="2" borderId="1" xfId="0" applyNumberFormat="1" applyFont="1" applyFill="1" applyBorder="1" applyAlignment="1">
      <alignment horizontal="left" vertical="center" wrapText="1"/>
    </xf>
    <xf numFmtId="0" fontId="24" fillId="2" borderId="1" xfId="0" applyFont="1" applyFill="1" applyBorder="1" applyAlignment="1">
      <alignment horizontal="center" vertical="center" wrapText="1"/>
    </xf>
    <xf numFmtId="2" fontId="2" fillId="2" borderId="1" xfId="0" applyNumberFormat="1" applyFont="1" applyFill="1" applyBorder="1" applyAlignment="1">
      <alignment horizontal="justify" vertical="center" wrapText="1"/>
    </xf>
    <xf numFmtId="2" fontId="2" fillId="2" borderId="1" xfId="0" applyNumberFormat="1" applyFont="1" applyFill="1" applyBorder="1" applyAlignment="1">
      <alignment horizontal="justify" vertical="center"/>
    </xf>
    <xf numFmtId="2" fontId="2" fillId="2" borderId="1" xfId="0" applyNumberFormat="1" applyFont="1" applyFill="1" applyBorder="1" applyAlignment="1">
      <alignment vertical="center"/>
    </xf>
    <xf numFmtId="49" fontId="2" fillId="2" borderId="1" xfId="0" applyNumberFormat="1" applyFont="1" applyFill="1" applyBorder="1" applyAlignment="1">
      <alignment horizontal="right" vertical="center" wrapText="1"/>
    </xf>
    <xf numFmtId="0" fontId="2" fillId="2" borderId="1" xfId="0" applyFont="1" applyFill="1" applyBorder="1" applyAlignment="1">
      <alignment vertical="center" wrapText="1"/>
    </xf>
    <xf numFmtId="0" fontId="2" fillId="2" borderId="1" xfId="0" applyFont="1" applyFill="1" applyBorder="1" applyAlignment="1">
      <alignment horizontal="center" vertical="center"/>
    </xf>
    <xf numFmtId="2" fontId="2" fillId="2" borderId="1" xfId="0" applyNumberFormat="1" applyFont="1" applyFill="1" applyBorder="1" applyAlignment="1">
      <alignment horizontal="left" vertical="center"/>
    </xf>
    <xf numFmtId="0" fontId="2" fillId="2" borderId="1" xfId="0" applyFont="1" applyFill="1" applyBorder="1" applyAlignment="1">
      <alignment vertical="center"/>
    </xf>
    <xf numFmtId="0" fontId="2" fillId="2" borderId="6" xfId="0" applyFont="1" applyFill="1" applyBorder="1" applyAlignment="1">
      <alignment vertical="center"/>
    </xf>
    <xf numFmtId="0" fontId="2" fillId="2" borderId="6" xfId="0" applyFont="1" applyFill="1" applyBorder="1" applyAlignment="1">
      <alignment horizontal="center" vertical="center"/>
    </xf>
    <xf numFmtId="0" fontId="2" fillId="2" borderId="5" xfId="0" applyFont="1" applyFill="1" applyBorder="1" applyAlignment="1">
      <alignment vertical="center"/>
    </xf>
    <xf numFmtId="2" fontId="2" fillId="2" borderId="1" xfId="0" applyNumberFormat="1" applyFont="1" applyFill="1" applyBorder="1" applyAlignment="1" applyProtection="1">
      <alignment horizontal="left" vertical="center" wrapText="1"/>
    </xf>
    <xf numFmtId="0" fontId="2" fillId="2" borderId="1" xfId="0" applyFont="1" applyFill="1" applyBorder="1" applyAlignment="1">
      <alignment horizontal="left" vertical="center"/>
    </xf>
    <xf numFmtId="2" fontId="2" fillId="2" borderId="2" xfId="0" applyNumberFormat="1" applyFont="1" applyFill="1" applyBorder="1" applyAlignment="1">
      <alignment vertical="center" wrapText="1"/>
    </xf>
    <xf numFmtId="2" fontId="2" fillId="2" borderId="5" xfId="0" applyNumberFormat="1" applyFont="1" applyFill="1" applyBorder="1" applyAlignment="1">
      <alignment vertical="center"/>
    </xf>
    <xf numFmtId="2" fontId="2" fillId="2" borderId="5" xfId="0" applyNumberFormat="1" applyFont="1" applyFill="1" applyBorder="1" applyAlignment="1">
      <alignment horizontal="center" vertical="center"/>
    </xf>
    <xf numFmtId="2" fontId="2" fillId="2" borderId="6" xfId="0" applyNumberFormat="1" applyFont="1" applyFill="1" applyBorder="1" applyAlignment="1">
      <alignment vertical="center"/>
    </xf>
    <xf numFmtId="2" fontId="2" fillId="2" borderId="6" xfId="0" applyNumberFormat="1" applyFont="1" applyFill="1" applyBorder="1" applyAlignment="1">
      <alignment horizontal="center" vertical="center"/>
    </xf>
    <xf numFmtId="2" fontId="24" fillId="2" borderId="1" xfId="0" applyNumberFormat="1" applyFont="1" applyFill="1" applyBorder="1" applyAlignment="1">
      <alignment horizontal="left" vertical="center"/>
    </xf>
    <xf numFmtId="2" fontId="24" fillId="2" borderId="5" xfId="0" applyNumberFormat="1" applyFont="1" applyFill="1" applyBorder="1" applyAlignment="1">
      <alignment horizontal="left" vertical="center"/>
    </xf>
    <xf numFmtId="2" fontId="24" fillId="2" borderId="6" xfId="0" applyNumberFormat="1" applyFont="1" applyFill="1" applyBorder="1" applyAlignment="1">
      <alignment horizontal="left" vertical="center"/>
    </xf>
    <xf numFmtId="2" fontId="24" fillId="2" borderId="1" xfId="0" applyNumberFormat="1" applyFont="1" applyFill="1" applyBorder="1" applyAlignment="1">
      <alignment horizontal="left" vertical="center" wrapText="1"/>
    </xf>
    <xf numFmtId="2" fontId="24" fillId="2" borderId="6" xfId="0" applyNumberFormat="1" applyFont="1" applyFill="1" applyBorder="1" applyAlignment="1">
      <alignment horizontal="left" vertical="center" wrapText="1"/>
    </xf>
    <xf numFmtId="0" fontId="2" fillId="2" borderId="1" xfId="0" applyFont="1" applyFill="1" applyBorder="1" applyAlignment="1">
      <alignment horizontal="left" vertical="center" wrapText="1"/>
    </xf>
    <xf numFmtId="1" fontId="2" fillId="2" borderId="1" xfId="0" applyNumberFormat="1" applyFont="1" applyFill="1" applyBorder="1" applyAlignment="1">
      <alignment horizontal="center" vertical="center"/>
    </xf>
    <xf numFmtId="16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1" fontId="2" fillId="2" borderId="1" xfId="1" applyNumberFormat="1" applyFont="1" applyFill="1" applyBorder="1" applyAlignment="1">
      <alignment horizontal="center" vertical="center"/>
    </xf>
    <xf numFmtId="49" fontId="2" fillId="2" borderId="1" xfId="0" applyNumberFormat="1" applyFont="1" applyFill="1" applyBorder="1" applyAlignment="1">
      <alignment horizontal="center" vertical="center"/>
    </xf>
    <xf numFmtId="1" fontId="2" fillId="2" borderId="3" xfId="0" applyNumberFormat="1" applyFont="1" applyFill="1" applyBorder="1" applyAlignment="1">
      <alignment horizontal="left" vertical="center" wrapText="1"/>
    </xf>
    <xf numFmtId="0" fontId="2" fillId="2" borderId="1" xfId="2" applyFont="1" applyFill="1" applyBorder="1" applyAlignment="1">
      <alignment horizontal="justify" vertical="center"/>
    </xf>
    <xf numFmtId="9" fontId="2" fillId="2" borderId="1" xfId="3" applyFont="1" applyFill="1" applyBorder="1" applyAlignment="1">
      <alignment horizontal="left" vertical="center" wrapText="1"/>
    </xf>
    <xf numFmtId="2" fontId="24" fillId="2" borderId="1" xfId="0" applyNumberFormat="1" applyFont="1" applyFill="1" applyBorder="1" applyAlignment="1">
      <alignment vertical="center" wrapText="1"/>
    </xf>
    <xf numFmtId="2" fontId="24" fillId="2" borderId="1" xfId="0" applyNumberFormat="1" applyFont="1" applyFill="1" applyBorder="1" applyAlignment="1">
      <alignment horizontal="center" vertical="center" wrapText="1"/>
    </xf>
    <xf numFmtId="166" fontId="24" fillId="2" borderId="1" xfId="0" applyNumberFormat="1" applyFont="1" applyFill="1" applyBorder="1" applyAlignment="1">
      <alignment horizontal="right" vertical="center" wrapText="1"/>
    </xf>
    <xf numFmtId="2" fontId="2" fillId="2" borderId="3" xfId="0" applyNumberFormat="1" applyFont="1" applyFill="1" applyBorder="1" applyAlignment="1">
      <alignment vertical="center" wrapText="1"/>
    </xf>
    <xf numFmtId="168" fontId="2" fillId="2" borderId="1" xfId="0" applyNumberFormat="1" applyFont="1" applyFill="1" applyBorder="1" applyAlignment="1">
      <alignment horizontal="right" vertical="center" wrapText="1"/>
    </xf>
    <xf numFmtId="0" fontId="2" fillId="2" borderId="1" xfId="0" applyFont="1" applyFill="1" applyBorder="1" applyAlignment="1">
      <alignment horizontal="left" wrapText="1"/>
    </xf>
    <xf numFmtId="0" fontId="28" fillId="2" borderId="1" xfId="0" applyFont="1" applyFill="1" applyBorder="1" applyAlignment="1">
      <alignment horizontal="left" vertical="center" wrapText="1"/>
    </xf>
    <xf numFmtId="0" fontId="2" fillId="2" borderId="2" xfId="0" applyFont="1" applyFill="1" applyBorder="1" applyAlignment="1">
      <alignment vertical="center" wrapText="1"/>
    </xf>
    <xf numFmtId="0" fontId="29" fillId="2" borderId="1" xfId="0" applyFont="1" applyFill="1" applyBorder="1" applyAlignment="1">
      <alignment horizontal="center" vertical="center" wrapText="1"/>
    </xf>
    <xf numFmtId="0" fontId="2" fillId="2" borderId="1" xfId="0" applyFont="1" applyFill="1" applyBorder="1" applyAlignment="1">
      <alignment horizontal="right" vertical="center" wrapText="1"/>
    </xf>
    <xf numFmtId="0" fontId="30" fillId="2" borderId="1" xfId="0" applyFont="1" applyFill="1" applyBorder="1" applyAlignment="1">
      <alignment vertical="center" wrapText="1"/>
    </xf>
    <xf numFmtId="0" fontId="21" fillId="0" borderId="0" xfId="0" applyFont="1" applyFill="1" applyBorder="1"/>
    <xf numFmtId="0" fontId="21" fillId="0" borderId="0" xfId="0" applyFont="1" applyFill="1"/>
    <xf numFmtId="3" fontId="2" fillId="0" borderId="6" xfId="0" applyNumberFormat="1" applyFont="1" applyFill="1" applyBorder="1" applyAlignment="1">
      <alignment horizontal="right" vertical="center" wrapText="1"/>
    </xf>
    <xf numFmtId="2" fontId="2" fillId="0" borderId="1" xfId="0" applyNumberFormat="1" applyFont="1" applyFill="1" applyBorder="1" applyAlignment="1">
      <alignment horizontal="left" vertical="center" wrapText="1"/>
    </xf>
    <xf numFmtId="2" fontId="2" fillId="0" borderId="1" xfId="0" applyNumberFormat="1" applyFont="1" applyFill="1" applyBorder="1" applyAlignment="1">
      <alignment horizontal="center" vertical="center" wrapText="1"/>
    </xf>
    <xf numFmtId="3" fontId="2" fillId="0" borderId="1" xfId="0" applyNumberFormat="1" applyFont="1" applyFill="1" applyBorder="1" applyAlignment="1">
      <alignment horizontal="right" vertical="center" wrapText="1"/>
    </xf>
    <xf numFmtId="2" fontId="31" fillId="2" borderId="0" xfId="0" applyNumberFormat="1" applyFont="1" applyFill="1" applyBorder="1" applyAlignment="1">
      <alignment horizontal="center" vertical="center" wrapText="1"/>
    </xf>
    <xf numFmtId="166" fontId="31" fillId="2" borderId="0" xfId="0" applyNumberFormat="1" applyFont="1" applyFill="1" applyBorder="1" applyAlignment="1">
      <alignment horizontal="right" vertical="center"/>
    </xf>
    <xf numFmtId="2" fontId="31" fillId="2" borderId="0" xfId="0" applyNumberFormat="1" applyFont="1" applyFill="1" applyAlignment="1">
      <alignment horizontal="center" vertical="center" wrapText="1"/>
    </xf>
    <xf numFmtId="1" fontId="29" fillId="2" borderId="0" xfId="0" applyNumberFormat="1" applyFont="1" applyFill="1" applyAlignment="1">
      <alignment horizontal="right" vertical="center" wrapText="1"/>
    </xf>
    <xf numFmtId="0" fontId="2" fillId="2" borderId="0" xfId="0" applyFont="1" applyFill="1" applyBorder="1" applyAlignment="1">
      <alignment vertical="center"/>
    </xf>
    <xf numFmtId="0" fontId="12" fillId="2" borderId="0" xfId="0" applyFont="1" applyFill="1" applyBorder="1" applyAlignment="1">
      <alignment vertical="center" wrapText="1"/>
    </xf>
    <xf numFmtId="0" fontId="6" fillId="2" borderId="1" xfId="0" applyFont="1" applyFill="1" applyBorder="1"/>
    <xf numFmtId="167" fontId="2" fillId="2" borderId="1" xfId="0" applyNumberFormat="1" applyFont="1" applyFill="1" applyBorder="1" applyAlignment="1">
      <alignment horizontal="right" vertical="center" wrapText="1"/>
    </xf>
    <xf numFmtId="0" fontId="12" fillId="2" borderId="0" xfId="0" applyFont="1" applyFill="1" applyAlignment="1">
      <alignment horizontal="center"/>
    </xf>
    <xf numFmtId="0" fontId="2" fillId="2" borderId="1" xfId="0" applyFont="1" applyFill="1" applyBorder="1" applyAlignment="1">
      <alignment vertical="top" wrapText="1"/>
    </xf>
    <xf numFmtId="3" fontId="2" fillId="2" borderId="1" xfId="0" applyNumberFormat="1" applyFont="1" applyFill="1" applyBorder="1" applyAlignment="1">
      <alignment horizontal="right" wrapText="1"/>
    </xf>
    <xf numFmtId="3" fontId="2" fillId="2" borderId="2" xfId="0" applyNumberFormat="1" applyFont="1" applyFill="1" applyBorder="1" applyAlignment="1">
      <alignment horizontal="right" wrapText="1"/>
    </xf>
    <xf numFmtId="3" fontId="2" fillId="2" borderId="9" xfId="0" applyNumberFormat="1" applyFont="1" applyFill="1" applyBorder="1" applyAlignment="1">
      <alignment horizontal="right" vertical="center" wrapText="1"/>
    </xf>
    <xf numFmtId="3" fontId="2" fillId="0" borderId="2" xfId="0" applyNumberFormat="1" applyFont="1" applyFill="1" applyBorder="1" applyAlignment="1">
      <alignment horizontal="right" vertical="center" wrapText="1"/>
    </xf>
    <xf numFmtId="0" fontId="12" fillId="2" borderId="1" xfId="0" applyFont="1" applyFill="1" applyBorder="1" applyAlignment="1">
      <alignment vertical="center" wrapText="1"/>
    </xf>
    <xf numFmtId="1" fontId="2" fillId="2" borderId="1" xfId="0" applyNumberFormat="1" applyFont="1" applyFill="1" applyBorder="1" applyAlignment="1">
      <alignment horizontal="right" vertical="center" wrapText="1"/>
    </xf>
    <xf numFmtId="1" fontId="2" fillId="2" borderId="1" xfId="0" applyNumberFormat="1" applyFont="1" applyFill="1" applyBorder="1" applyAlignment="1">
      <alignment vertical="center" wrapText="1"/>
    </xf>
    <xf numFmtId="166" fontId="2" fillId="0" borderId="1" xfId="0" applyNumberFormat="1" applyFont="1" applyFill="1" applyBorder="1" applyAlignment="1">
      <alignment horizontal="right" vertical="center" wrapText="1"/>
    </xf>
    <xf numFmtId="173" fontId="2" fillId="2" borderId="1" xfId="4" applyNumberFormat="1" applyFont="1" applyFill="1" applyBorder="1" applyAlignment="1"/>
    <xf numFmtId="0" fontId="13" fillId="2" borderId="2" xfId="0" applyFont="1" applyFill="1" applyBorder="1" applyAlignment="1">
      <alignment horizontal="left" wrapText="1"/>
    </xf>
    <xf numFmtId="0" fontId="13" fillId="2" borderId="3" xfId="0" applyFont="1" applyFill="1" applyBorder="1" applyAlignment="1">
      <alignment horizontal="left" wrapText="1"/>
    </xf>
    <xf numFmtId="0" fontId="13" fillId="2" borderId="4" xfId="0" applyFont="1" applyFill="1" applyBorder="1" applyAlignment="1">
      <alignment horizontal="left" wrapText="1"/>
    </xf>
    <xf numFmtId="0" fontId="13" fillId="2" borderId="2" xfId="0" applyFont="1" applyFill="1" applyBorder="1" applyAlignment="1">
      <alignment horizontal="center" wrapText="1"/>
    </xf>
    <xf numFmtId="0" fontId="13" fillId="2" borderId="3" xfId="0" applyFont="1" applyFill="1" applyBorder="1" applyAlignment="1">
      <alignment horizontal="center" wrapText="1"/>
    </xf>
    <xf numFmtId="0" fontId="12" fillId="2" borderId="0" xfId="0" applyFont="1" applyFill="1" applyAlignment="1">
      <alignment horizontal="center"/>
    </xf>
    <xf numFmtId="2" fontId="31" fillId="2" borderId="0" xfId="0" applyNumberFormat="1" applyFont="1" applyFill="1" applyBorder="1" applyAlignment="1">
      <alignment horizontal="left" vertical="center" wrapText="1"/>
    </xf>
    <xf numFmtId="3" fontId="13" fillId="2" borderId="2" xfId="0" applyNumberFormat="1" applyFont="1" applyFill="1" applyBorder="1" applyAlignment="1">
      <alignment horizontal="left" vertical="center" wrapText="1"/>
    </xf>
    <xf numFmtId="3" fontId="13" fillId="2" borderId="3" xfId="0" applyNumberFormat="1" applyFont="1" applyFill="1" applyBorder="1" applyAlignment="1">
      <alignment horizontal="left" vertical="center" wrapText="1"/>
    </xf>
  </cellXfs>
  <cellStyles count="10">
    <cellStyle name="Обычный" xfId="0" builtinId="0"/>
    <cellStyle name="Обычный 2" xfId="2"/>
    <cellStyle name="Обычный 2 2" xfId="9"/>
    <cellStyle name="Обычный 3" xfId="5"/>
    <cellStyle name="Обычный 4" xfId="8"/>
    <cellStyle name="Обычный_Л.см.на капит.рем.вдпр. (15стлб) (5,1,2004)" xfId="1"/>
    <cellStyle name="Процентный" xfId="3" builtinId="5"/>
    <cellStyle name="Процентный 2" xfId="6"/>
    <cellStyle name="Финансовый" xfId="4" builtinId="3"/>
    <cellStyle name="Финансовый 2" xfId="7"/>
  </cellStyles>
  <dxfs count="0"/>
  <tableStyles count="0" defaultTableStyle="TableStyleMedium2" defaultPivotStyle="PivotStyleMedium9"/>
  <colors>
    <mruColors>
      <color rgb="FFFF5050"/>
      <color rgb="FFFFFF99"/>
      <color rgb="FFFF6600"/>
      <color rgb="FFCCFFCC"/>
      <color rgb="FFCCFF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B1418"/>
  <sheetViews>
    <sheetView tabSelected="1" zoomScale="115" zoomScaleNormal="115" workbookViewId="0">
      <pane xSplit="2" topLeftCell="C1" activePane="topRight" state="frozen"/>
      <selection pane="topRight" activeCell="G1153" sqref="G1153"/>
    </sheetView>
  </sheetViews>
  <sheetFormatPr defaultColWidth="9.140625" defaultRowHeight="15" x14ac:dyDescent="0.25"/>
  <cols>
    <col min="1" max="1" width="7.28515625" style="73" customWidth="1"/>
    <col min="2" max="2" width="75.85546875" style="36" customWidth="1"/>
    <col min="3" max="3" width="9.42578125" style="13" customWidth="1"/>
    <col min="4" max="4" width="11.140625" style="27" customWidth="1"/>
    <col min="5" max="5" width="24.85546875" style="13" customWidth="1"/>
    <col min="6" max="6" width="24.7109375" style="13" customWidth="1"/>
    <col min="7" max="7" width="21" style="22" customWidth="1"/>
    <col min="8" max="16384" width="9.140625" style="4"/>
  </cols>
  <sheetData>
    <row r="1" spans="1:7" s="1" customFormat="1" x14ac:dyDescent="0.25">
      <c r="A1" s="73"/>
      <c r="B1" s="36"/>
      <c r="C1" s="13"/>
      <c r="D1" s="27"/>
      <c r="E1" s="13"/>
      <c r="F1" s="13" t="s">
        <v>1140</v>
      </c>
      <c r="G1" s="22"/>
    </row>
    <row r="2" spans="1:7" s="1" customFormat="1" x14ac:dyDescent="0.25">
      <c r="A2" s="72"/>
      <c r="B2" s="37"/>
      <c r="C2" s="14"/>
      <c r="D2" s="28"/>
      <c r="E2" s="13"/>
      <c r="F2" s="13" t="s">
        <v>1141</v>
      </c>
      <c r="G2" s="23"/>
    </row>
    <row r="3" spans="1:7" s="1" customFormat="1" ht="16.5" customHeight="1" x14ac:dyDescent="0.25">
      <c r="A3" s="72"/>
      <c r="B3" s="37"/>
      <c r="C3" s="14"/>
      <c r="D3" s="28"/>
      <c r="E3" s="13"/>
      <c r="F3" s="14" t="s">
        <v>1508</v>
      </c>
      <c r="G3" s="23"/>
    </row>
    <row r="4" spans="1:7" s="1" customFormat="1" ht="17.25" customHeight="1" x14ac:dyDescent="0.25">
      <c r="A4" s="72"/>
      <c r="B4" s="37"/>
      <c r="C4" s="14"/>
      <c r="D4" s="28"/>
      <c r="E4" s="13"/>
      <c r="F4" s="14"/>
      <c r="G4" s="23"/>
    </row>
    <row r="5" spans="1:7" s="1" customFormat="1" ht="13.5" customHeight="1" x14ac:dyDescent="0.3">
      <c r="A5" s="174" t="s">
        <v>1142</v>
      </c>
      <c r="B5" s="174"/>
      <c r="C5" s="174"/>
      <c r="D5" s="174"/>
      <c r="E5" s="174"/>
      <c r="F5" s="174"/>
      <c r="G5" s="158"/>
    </row>
    <row r="6" spans="1:7" s="1" customFormat="1" ht="17.25" customHeight="1" x14ac:dyDescent="0.3">
      <c r="A6" s="174" t="s">
        <v>1143</v>
      </c>
      <c r="B6" s="174"/>
      <c r="C6" s="174"/>
      <c r="D6" s="174"/>
      <c r="E6" s="174"/>
      <c r="F6" s="174"/>
      <c r="G6" s="158"/>
    </row>
    <row r="7" spans="1:7" s="1" customFormat="1" ht="18" customHeight="1" x14ac:dyDescent="0.3">
      <c r="A7" s="174" t="s">
        <v>1461</v>
      </c>
      <c r="B7" s="174"/>
      <c r="C7" s="174"/>
      <c r="D7" s="174"/>
      <c r="E7" s="174"/>
      <c r="F7" s="174"/>
      <c r="G7" s="158"/>
    </row>
    <row r="8" spans="1:7" s="1" customFormat="1" ht="6" customHeight="1" x14ac:dyDescent="0.25">
      <c r="A8" s="75"/>
      <c r="B8" s="37"/>
      <c r="C8" s="14"/>
      <c r="D8" s="28"/>
      <c r="E8" s="14"/>
      <c r="F8" s="24"/>
      <c r="G8" s="154"/>
    </row>
    <row r="9" spans="1:7" s="1" customFormat="1" ht="69.75" customHeight="1" x14ac:dyDescent="0.25">
      <c r="A9" s="76" t="s">
        <v>1144</v>
      </c>
      <c r="B9" s="5" t="s">
        <v>1145</v>
      </c>
      <c r="C9" s="5" t="s">
        <v>1146</v>
      </c>
      <c r="D9" s="9" t="s">
        <v>1147</v>
      </c>
      <c r="E9" s="5" t="s">
        <v>1148</v>
      </c>
      <c r="F9" s="5" t="s">
        <v>1149</v>
      </c>
      <c r="G9" s="6" t="s">
        <v>1150</v>
      </c>
    </row>
    <row r="10" spans="1:7" s="1" customFormat="1" x14ac:dyDescent="0.25">
      <c r="A10" s="77">
        <v>1</v>
      </c>
      <c r="B10" s="15">
        <v>2</v>
      </c>
      <c r="C10" s="15">
        <v>3</v>
      </c>
      <c r="D10" s="15">
        <v>4</v>
      </c>
      <c r="E10" s="15">
        <v>5</v>
      </c>
      <c r="F10" s="15">
        <v>6</v>
      </c>
      <c r="G10" s="6">
        <v>7</v>
      </c>
    </row>
    <row r="11" spans="1:7" s="1" customFormat="1" ht="15.75" customHeight="1" x14ac:dyDescent="0.3">
      <c r="A11" s="169" t="s">
        <v>1151</v>
      </c>
      <c r="B11" s="170"/>
      <c r="C11" s="16"/>
      <c r="D11" s="29"/>
      <c r="E11" s="16"/>
      <c r="F11" s="16"/>
      <c r="G11" s="164"/>
    </row>
    <row r="12" spans="1:7" s="1" customFormat="1" ht="17.25" customHeight="1" x14ac:dyDescent="0.3">
      <c r="A12" s="169" t="s">
        <v>1152</v>
      </c>
      <c r="B12" s="170"/>
      <c r="C12" s="170"/>
      <c r="D12" s="170"/>
      <c r="E12" s="17"/>
      <c r="F12" s="17"/>
      <c r="G12" s="156"/>
    </row>
    <row r="13" spans="1:7" s="50" customFormat="1" ht="23.25" customHeight="1" x14ac:dyDescent="0.25">
      <c r="A13" s="85">
        <v>1</v>
      </c>
      <c r="B13" s="70" t="s">
        <v>1393</v>
      </c>
      <c r="C13" s="5" t="s">
        <v>0</v>
      </c>
      <c r="D13" s="31">
        <v>65</v>
      </c>
      <c r="E13" s="5" t="s">
        <v>1153</v>
      </c>
      <c r="F13" s="5" t="s">
        <v>1261</v>
      </c>
      <c r="G13" s="10">
        <v>16703.96</v>
      </c>
    </row>
    <row r="14" spans="1:7" s="50" customFormat="1" ht="18" customHeight="1" x14ac:dyDescent="0.25">
      <c r="A14" s="85">
        <f>A13+1</f>
        <v>2</v>
      </c>
      <c r="B14" s="159" t="s">
        <v>1460</v>
      </c>
      <c r="C14" s="5" t="s">
        <v>0</v>
      </c>
      <c r="D14" s="157">
        <v>0.33600000000000002</v>
      </c>
      <c r="E14" s="5" t="s">
        <v>1155</v>
      </c>
      <c r="F14" s="5" t="s">
        <v>1156</v>
      </c>
      <c r="G14" s="10">
        <v>258.72000000000008</v>
      </c>
    </row>
    <row r="15" spans="1:7" s="50" customFormat="1" ht="17.25" customHeight="1" x14ac:dyDescent="0.25">
      <c r="A15" s="85">
        <f t="shared" ref="A15:A23" si="0">A14+1</f>
        <v>3</v>
      </c>
      <c r="B15" s="70" t="s">
        <v>2</v>
      </c>
      <c r="C15" s="5" t="s">
        <v>0</v>
      </c>
      <c r="D15" s="31">
        <v>80</v>
      </c>
      <c r="E15" s="5" t="s">
        <v>1157</v>
      </c>
      <c r="F15" s="5" t="s">
        <v>1154</v>
      </c>
      <c r="G15" s="10">
        <v>71470.834265600017</v>
      </c>
    </row>
    <row r="16" spans="1:7" s="50" customFormat="1" ht="16.5" customHeight="1" x14ac:dyDescent="0.25">
      <c r="A16" s="85">
        <f t="shared" si="0"/>
        <v>4</v>
      </c>
      <c r="B16" s="70" t="s">
        <v>870</v>
      </c>
      <c r="C16" s="5" t="s">
        <v>14</v>
      </c>
      <c r="D16" s="31">
        <v>350</v>
      </c>
      <c r="E16" s="5" t="s">
        <v>1155</v>
      </c>
      <c r="F16" s="5" t="s">
        <v>1156</v>
      </c>
      <c r="G16" s="10">
        <v>900</v>
      </c>
    </row>
    <row r="17" spans="1:7" s="50" customFormat="1" ht="16.5" customHeight="1" x14ac:dyDescent="0.25">
      <c r="A17" s="85">
        <f t="shared" si="0"/>
        <v>5</v>
      </c>
      <c r="B17" s="70" t="s">
        <v>3</v>
      </c>
      <c r="C17" s="5" t="s">
        <v>0</v>
      </c>
      <c r="D17" s="31">
        <v>8</v>
      </c>
      <c r="E17" s="5" t="s">
        <v>1155</v>
      </c>
      <c r="F17" s="5" t="s">
        <v>1156</v>
      </c>
      <c r="G17" s="10">
        <v>1971.2000000000003</v>
      </c>
    </row>
    <row r="18" spans="1:7" s="50" customFormat="1" ht="16.5" customHeight="1" x14ac:dyDescent="0.25">
      <c r="A18" s="85">
        <f t="shared" si="0"/>
        <v>6</v>
      </c>
      <c r="B18" s="70" t="s">
        <v>1426</v>
      </c>
      <c r="C18" s="5" t="s">
        <v>0</v>
      </c>
      <c r="D18" s="31">
        <v>190</v>
      </c>
      <c r="E18" s="5" t="s">
        <v>1155</v>
      </c>
      <c r="F18" s="5" t="s">
        <v>1156</v>
      </c>
      <c r="G18" s="10">
        <v>20587.335999999999</v>
      </c>
    </row>
    <row r="19" spans="1:7" s="50" customFormat="1" ht="16.5" customHeight="1" x14ac:dyDescent="0.25">
      <c r="A19" s="85">
        <f t="shared" si="0"/>
        <v>7</v>
      </c>
      <c r="B19" s="70" t="s">
        <v>5</v>
      </c>
      <c r="C19" s="5" t="s">
        <v>0</v>
      </c>
      <c r="D19" s="31">
        <v>60</v>
      </c>
      <c r="E19" s="5" t="s">
        <v>1155</v>
      </c>
      <c r="F19" s="5" t="s">
        <v>1156</v>
      </c>
      <c r="G19" s="10">
        <v>7844.7600000000011</v>
      </c>
    </row>
    <row r="20" spans="1:7" s="51" customFormat="1" ht="16.5" customHeight="1" x14ac:dyDescent="0.25">
      <c r="A20" s="85">
        <f t="shared" si="0"/>
        <v>8</v>
      </c>
      <c r="B20" s="70" t="s">
        <v>1</v>
      </c>
      <c r="C20" s="5" t="s">
        <v>0</v>
      </c>
      <c r="D20" s="31">
        <v>0.3</v>
      </c>
      <c r="E20" s="5" t="s">
        <v>1155</v>
      </c>
      <c r="F20" s="5" t="s">
        <v>1156</v>
      </c>
      <c r="G20" s="10">
        <v>1034.8800000000001</v>
      </c>
    </row>
    <row r="21" spans="1:7" s="51" customFormat="1" ht="15" customHeight="1" x14ac:dyDescent="0.25">
      <c r="A21" s="85">
        <f t="shared" si="0"/>
        <v>9</v>
      </c>
      <c r="B21" s="70" t="s">
        <v>1429</v>
      </c>
      <c r="C21" s="5" t="s">
        <v>0</v>
      </c>
      <c r="D21" s="31">
        <v>6</v>
      </c>
      <c r="E21" s="5" t="s">
        <v>1155</v>
      </c>
      <c r="F21" s="5" t="s">
        <v>1156</v>
      </c>
      <c r="G21" s="10">
        <v>37290.000000000007</v>
      </c>
    </row>
    <row r="22" spans="1:7" s="51" customFormat="1" ht="15" customHeight="1" x14ac:dyDescent="0.25">
      <c r="A22" s="85">
        <f t="shared" si="0"/>
        <v>10</v>
      </c>
      <c r="B22" s="70" t="s">
        <v>4</v>
      </c>
      <c r="C22" s="5" t="s">
        <v>0</v>
      </c>
      <c r="D22" s="31">
        <v>9.5</v>
      </c>
      <c r="E22" s="5" t="s">
        <v>1155</v>
      </c>
      <c r="F22" s="5" t="s">
        <v>1156</v>
      </c>
      <c r="G22" s="10">
        <v>7322.7246400000004</v>
      </c>
    </row>
    <row r="23" spans="1:7" s="51" customFormat="1" ht="24.75" customHeight="1" x14ac:dyDescent="0.25">
      <c r="A23" s="85">
        <f t="shared" si="0"/>
        <v>11</v>
      </c>
      <c r="B23" s="70" t="s">
        <v>1400</v>
      </c>
      <c r="C23" s="5" t="s">
        <v>0</v>
      </c>
      <c r="D23" s="31">
        <v>780</v>
      </c>
      <c r="E23" s="5" t="s">
        <v>1153</v>
      </c>
      <c r="F23" s="5" t="s">
        <v>1154</v>
      </c>
      <c r="G23" s="10">
        <v>174617</v>
      </c>
    </row>
    <row r="24" spans="1:7" s="1" customFormat="1" ht="18.75" customHeight="1" x14ac:dyDescent="0.3">
      <c r="A24" s="169" t="s">
        <v>1158</v>
      </c>
      <c r="B24" s="170"/>
      <c r="C24" s="17"/>
      <c r="D24" s="30"/>
      <c r="E24" s="17"/>
      <c r="F24" s="17"/>
      <c r="G24" s="164"/>
    </row>
    <row r="25" spans="1:7" s="51" customFormat="1" ht="15.75" customHeight="1" x14ac:dyDescent="0.25">
      <c r="A25" s="93">
        <f>A23+1</f>
        <v>12</v>
      </c>
      <c r="B25" s="86" t="s">
        <v>1384</v>
      </c>
      <c r="C25" s="87" t="s">
        <v>0</v>
      </c>
      <c r="D25" s="88">
        <v>1160</v>
      </c>
      <c r="E25" s="87" t="s">
        <v>1155</v>
      </c>
      <c r="F25" s="5" t="s">
        <v>1156</v>
      </c>
      <c r="G25" s="10">
        <v>14266.075560000001</v>
      </c>
    </row>
    <row r="26" spans="1:7" s="51" customFormat="1" ht="22.5" customHeight="1" x14ac:dyDescent="0.25">
      <c r="A26" s="69">
        <f>A25+1</f>
        <v>13</v>
      </c>
      <c r="B26" s="70" t="s">
        <v>10</v>
      </c>
      <c r="C26" s="5" t="s">
        <v>1337</v>
      </c>
      <c r="D26" s="31">
        <v>300</v>
      </c>
      <c r="E26" s="5" t="s">
        <v>1155</v>
      </c>
      <c r="F26" s="5" t="s">
        <v>1156</v>
      </c>
      <c r="G26" s="10">
        <v>676.00500000000011</v>
      </c>
    </row>
    <row r="27" spans="1:7" s="52" customFormat="1" ht="15.75" customHeight="1" x14ac:dyDescent="0.2">
      <c r="A27" s="69">
        <f t="shared" ref="A27:A45" si="1">A26+1</f>
        <v>14</v>
      </c>
      <c r="B27" s="70" t="s">
        <v>8</v>
      </c>
      <c r="C27" s="5" t="s">
        <v>6</v>
      </c>
      <c r="D27" s="31">
        <v>150</v>
      </c>
      <c r="E27" s="5" t="s">
        <v>1159</v>
      </c>
      <c r="F27" s="5" t="s">
        <v>1386</v>
      </c>
      <c r="G27" s="10">
        <v>31503.450000000004</v>
      </c>
    </row>
    <row r="28" spans="1:7" s="52" customFormat="1" ht="15.75" customHeight="1" x14ac:dyDescent="0.2">
      <c r="A28" s="69">
        <f t="shared" si="1"/>
        <v>15</v>
      </c>
      <c r="B28" s="70" t="s">
        <v>9</v>
      </c>
      <c r="C28" s="5" t="s">
        <v>6</v>
      </c>
      <c r="D28" s="31">
        <v>30</v>
      </c>
      <c r="E28" s="5" t="s">
        <v>1159</v>
      </c>
      <c r="F28" s="5" t="s">
        <v>1386</v>
      </c>
      <c r="G28" s="10">
        <v>8061.9</v>
      </c>
    </row>
    <row r="29" spans="1:7" s="51" customFormat="1" ht="15.75" customHeight="1" x14ac:dyDescent="0.25">
      <c r="A29" s="69">
        <f t="shared" si="1"/>
        <v>16</v>
      </c>
      <c r="B29" s="70" t="s">
        <v>7</v>
      </c>
      <c r="C29" s="5" t="s">
        <v>1337</v>
      </c>
      <c r="D29" s="31">
        <v>600000</v>
      </c>
      <c r="E29" s="87" t="s">
        <v>1155</v>
      </c>
      <c r="F29" s="87" t="s">
        <v>1386</v>
      </c>
      <c r="G29" s="10">
        <v>182226.00000000003</v>
      </c>
    </row>
    <row r="30" spans="1:7" s="51" customFormat="1" ht="15.75" customHeight="1" x14ac:dyDescent="0.25">
      <c r="A30" s="69">
        <f>A29+1</f>
        <v>17</v>
      </c>
      <c r="B30" s="70" t="s">
        <v>975</v>
      </c>
      <c r="C30" s="5" t="s">
        <v>14</v>
      </c>
      <c r="D30" s="31">
        <v>2500</v>
      </c>
      <c r="E30" s="5" t="s">
        <v>1155</v>
      </c>
      <c r="F30" s="5" t="s">
        <v>1156</v>
      </c>
      <c r="G30" s="10">
        <v>2072.6750000000006</v>
      </c>
    </row>
    <row r="31" spans="1:7" s="51" customFormat="1" ht="15.75" customHeight="1" x14ac:dyDescent="0.25">
      <c r="A31" s="69">
        <f t="shared" si="1"/>
        <v>18</v>
      </c>
      <c r="B31" s="70" t="s">
        <v>13</v>
      </c>
      <c r="C31" s="5" t="s">
        <v>14</v>
      </c>
      <c r="D31" s="31">
        <v>2500</v>
      </c>
      <c r="E31" s="5" t="s">
        <v>1155</v>
      </c>
      <c r="F31" s="5" t="s">
        <v>1156</v>
      </c>
      <c r="G31" s="10">
        <v>2159.0250000000005</v>
      </c>
    </row>
    <row r="32" spans="1:7" s="51" customFormat="1" ht="15.75" customHeight="1" x14ac:dyDescent="0.25">
      <c r="A32" s="69">
        <f t="shared" si="1"/>
        <v>19</v>
      </c>
      <c r="B32" s="70" t="s">
        <v>15</v>
      </c>
      <c r="C32" s="5" t="s">
        <v>14</v>
      </c>
      <c r="D32" s="31">
        <v>3600</v>
      </c>
      <c r="E32" s="5" t="s">
        <v>1155</v>
      </c>
      <c r="F32" s="5" t="s">
        <v>1156</v>
      </c>
      <c r="G32" s="10">
        <v>3108.9960000000005</v>
      </c>
    </row>
    <row r="33" spans="1:54" s="51" customFormat="1" ht="21.75" customHeight="1" x14ac:dyDescent="0.25">
      <c r="A33" s="69">
        <f>A32+1</f>
        <v>20</v>
      </c>
      <c r="B33" s="70" t="s">
        <v>910</v>
      </c>
      <c r="C33" s="5" t="s">
        <v>14</v>
      </c>
      <c r="D33" s="31">
        <v>700</v>
      </c>
      <c r="E33" s="5" t="s">
        <v>1155</v>
      </c>
      <c r="F33" s="5" t="s">
        <v>1156</v>
      </c>
      <c r="G33" s="10">
        <v>1061.9069999999999</v>
      </c>
    </row>
    <row r="34" spans="1:54" s="51" customFormat="1" ht="21.75" customHeight="1" x14ac:dyDescent="0.25">
      <c r="A34" s="69">
        <f t="shared" si="1"/>
        <v>21</v>
      </c>
      <c r="B34" s="70" t="s">
        <v>17</v>
      </c>
      <c r="C34" s="5" t="s">
        <v>0</v>
      </c>
      <c r="D34" s="31">
        <v>0.5</v>
      </c>
      <c r="E34" s="5" t="s">
        <v>1155</v>
      </c>
      <c r="F34" s="5" t="s">
        <v>1156</v>
      </c>
      <c r="G34" s="10">
        <v>1842.5000000000002</v>
      </c>
    </row>
    <row r="35" spans="1:54" s="51" customFormat="1" ht="21.75" customHeight="1" x14ac:dyDescent="0.25">
      <c r="A35" s="69">
        <f t="shared" si="1"/>
        <v>22</v>
      </c>
      <c r="B35" s="70" t="s">
        <v>12</v>
      </c>
      <c r="C35" s="5" t="s">
        <v>0</v>
      </c>
      <c r="D35" s="31">
        <f>0.5+0.2+0.4</f>
        <v>1.1000000000000001</v>
      </c>
      <c r="E35" s="5" t="s">
        <v>1155</v>
      </c>
      <c r="F35" s="5" t="s">
        <v>1156</v>
      </c>
      <c r="G35" s="10">
        <v>879.79100000000028</v>
      </c>
    </row>
    <row r="36" spans="1:54" s="51" customFormat="1" ht="28.5" customHeight="1" x14ac:dyDescent="0.25">
      <c r="A36" s="69">
        <f>A35+1</f>
        <v>23</v>
      </c>
      <c r="B36" s="94" t="s">
        <v>1009</v>
      </c>
      <c r="C36" s="6" t="s">
        <v>804</v>
      </c>
      <c r="D36" s="31">
        <v>100</v>
      </c>
      <c r="E36" s="5" t="s">
        <v>1155</v>
      </c>
      <c r="F36" s="6" t="s">
        <v>1156</v>
      </c>
      <c r="G36" s="10">
        <v>66</v>
      </c>
    </row>
    <row r="37" spans="1:54" s="51" customFormat="1" ht="28.5" customHeight="1" x14ac:dyDescent="0.25">
      <c r="A37" s="69">
        <f t="shared" si="1"/>
        <v>24</v>
      </c>
      <c r="B37" s="70" t="s">
        <v>18</v>
      </c>
      <c r="C37" s="5" t="s">
        <v>1337</v>
      </c>
      <c r="D37" s="31">
        <v>900</v>
      </c>
      <c r="E37" s="5" t="s">
        <v>1155</v>
      </c>
      <c r="F37" s="5" t="s">
        <v>1156</v>
      </c>
      <c r="G37" s="10">
        <v>3015.0450000000001</v>
      </c>
    </row>
    <row r="38" spans="1:54" s="51" customFormat="1" ht="19.5" customHeight="1" x14ac:dyDescent="0.25">
      <c r="A38" s="69">
        <f>A37+1</f>
        <v>25</v>
      </c>
      <c r="B38" s="70" t="s">
        <v>1317</v>
      </c>
      <c r="C38" s="5" t="s">
        <v>0</v>
      </c>
      <c r="D38" s="95">
        <v>0.05</v>
      </c>
      <c r="E38" s="5" t="s">
        <v>1155</v>
      </c>
      <c r="F38" s="5" t="s">
        <v>1156</v>
      </c>
      <c r="G38" s="10">
        <v>315.69450000000006</v>
      </c>
    </row>
    <row r="39" spans="1:54" s="51" customFormat="1" ht="19.5" customHeight="1" x14ac:dyDescent="0.25">
      <c r="A39" s="69">
        <f>A38+1</f>
        <v>26</v>
      </c>
      <c r="B39" s="70" t="s">
        <v>1318</v>
      </c>
      <c r="C39" s="5" t="s">
        <v>0</v>
      </c>
      <c r="D39" s="31">
        <v>3</v>
      </c>
      <c r="E39" s="5" t="s">
        <v>1155</v>
      </c>
      <c r="F39" s="5" t="s">
        <v>1156</v>
      </c>
      <c r="G39" s="10">
        <v>6503.64</v>
      </c>
    </row>
    <row r="40" spans="1:54" s="51" customFormat="1" ht="19.5" customHeight="1" x14ac:dyDescent="0.25">
      <c r="A40" s="69">
        <f>A39+1</f>
        <v>27</v>
      </c>
      <c r="B40" s="70" t="s">
        <v>16</v>
      </c>
      <c r="C40" s="5" t="s">
        <v>0</v>
      </c>
      <c r="D40" s="95">
        <v>0.05</v>
      </c>
      <c r="E40" s="5" t="s">
        <v>1155</v>
      </c>
      <c r="F40" s="5" t="s">
        <v>1156</v>
      </c>
      <c r="G40" s="10">
        <v>500.5</v>
      </c>
    </row>
    <row r="41" spans="1:54" s="51" customFormat="1" ht="19.5" customHeight="1" x14ac:dyDescent="0.25">
      <c r="A41" s="69">
        <f t="shared" si="1"/>
        <v>28</v>
      </c>
      <c r="B41" s="70" t="s">
        <v>11</v>
      </c>
      <c r="C41" s="5" t="s">
        <v>0</v>
      </c>
      <c r="D41" s="95">
        <v>0.1</v>
      </c>
      <c r="E41" s="5" t="s">
        <v>1155</v>
      </c>
      <c r="F41" s="5" t="s">
        <v>1156</v>
      </c>
      <c r="G41" s="10">
        <v>88.000000000000014</v>
      </c>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row>
    <row r="42" spans="1:54" s="50" customFormat="1" ht="19.5" customHeight="1" x14ac:dyDescent="0.25">
      <c r="A42" s="69">
        <f>A41+1</f>
        <v>29</v>
      </c>
      <c r="B42" s="70" t="s">
        <v>799</v>
      </c>
      <c r="C42" s="5" t="s">
        <v>798</v>
      </c>
      <c r="D42" s="31">
        <v>60</v>
      </c>
      <c r="E42" s="5" t="s">
        <v>1155</v>
      </c>
      <c r="F42" s="5" t="s">
        <v>1156</v>
      </c>
      <c r="G42" s="10">
        <v>858.00000000000011</v>
      </c>
    </row>
    <row r="43" spans="1:54" s="50" customFormat="1" ht="19.5" customHeight="1" x14ac:dyDescent="0.25">
      <c r="A43" s="69">
        <f t="shared" si="1"/>
        <v>30</v>
      </c>
      <c r="B43" s="70" t="s">
        <v>21</v>
      </c>
      <c r="C43" s="5" t="s">
        <v>0</v>
      </c>
      <c r="D43" s="31">
        <v>0.2</v>
      </c>
      <c r="E43" s="5" t="s">
        <v>1155</v>
      </c>
      <c r="F43" s="5" t="s">
        <v>1156</v>
      </c>
      <c r="G43" s="10">
        <v>304.81000000000006</v>
      </c>
    </row>
    <row r="44" spans="1:54" s="54" customFormat="1" ht="19.5" customHeight="1" x14ac:dyDescent="0.25">
      <c r="A44" s="69">
        <f>A43+1</f>
        <v>31</v>
      </c>
      <c r="B44" s="70" t="s">
        <v>1403</v>
      </c>
      <c r="C44" s="5" t="s">
        <v>20</v>
      </c>
      <c r="D44" s="96">
        <v>1000</v>
      </c>
      <c r="E44" s="5" t="s">
        <v>1155</v>
      </c>
      <c r="F44" s="5" t="s">
        <v>1156</v>
      </c>
      <c r="G44" s="10">
        <v>748.55000000000007</v>
      </c>
    </row>
    <row r="45" spans="1:54" s="50" customFormat="1" ht="19.5" customHeight="1" x14ac:dyDescent="0.25">
      <c r="A45" s="69">
        <f t="shared" si="1"/>
        <v>32</v>
      </c>
      <c r="B45" s="70" t="s">
        <v>22</v>
      </c>
      <c r="C45" s="5" t="s">
        <v>14</v>
      </c>
      <c r="D45" s="31">
        <v>700</v>
      </c>
      <c r="E45" s="5" t="s">
        <v>1155</v>
      </c>
      <c r="F45" s="5" t="s">
        <v>1156</v>
      </c>
      <c r="G45" s="10">
        <v>654.50000000000011</v>
      </c>
    </row>
    <row r="46" spans="1:54" s="50" customFormat="1" ht="19.5" customHeight="1" x14ac:dyDescent="0.25">
      <c r="A46" s="160">
        <f>A45+1</f>
        <v>33</v>
      </c>
      <c r="B46" s="136" t="s">
        <v>1411</v>
      </c>
      <c r="C46" s="5" t="s">
        <v>1412</v>
      </c>
      <c r="D46" s="31">
        <v>5</v>
      </c>
      <c r="E46" s="5" t="s">
        <v>1155</v>
      </c>
      <c r="F46" s="5" t="s">
        <v>1156</v>
      </c>
      <c r="G46" s="10">
        <v>44.274999999999999</v>
      </c>
    </row>
    <row r="47" spans="1:54" s="50" customFormat="1" ht="19.5" customHeight="1" x14ac:dyDescent="0.25">
      <c r="A47" s="161">
        <f>A46+1</f>
        <v>34</v>
      </c>
      <c r="B47" s="70" t="s">
        <v>1422</v>
      </c>
      <c r="C47" s="5" t="s">
        <v>14</v>
      </c>
      <c r="D47" s="31">
        <v>500</v>
      </c>
      <c r="E47" s="5" t="s">
        <v>1155</v>
      </c>
      <c r="F47" s="5" t="s">
        <v>1156</v>
      </c>
      <c r="G47" s="10">
        <v>605</v>
      </c>
    </row>
    <row r="48" spans="1:54" s="1" customFormat="1" ht="18.75" customHeight="1" x14ac:dyDescent="0.3">
      <c r="A48" s="169" t="s">
        <v>1160</v>
      </c>
      <c r="B48" s="170"/>
      <c r="C48" s="16"/>
      <c r="D48" s="29"/>
      <c r="E48" s="16"/>
      <c r="F48" s="16"/>
      <c r="G48" s="164"/>
    </row>
    <row r="49" spans="1:7" s="1" customFormat="1" ht="18.75" customHeight="1" x14ac:dyDescent="0.3">
      <c r="A49" s="169" t="s">
        <v>1161</v>
      </c>
      <c r="B49" s="170"/>
      <c r="C49" s="16"/>
      <c r="D49" s="29"/>
      <c r="E49" s="16"/>
      <c r="F49" s="16"/>
      <c r="G49" s="164"/>
    </row>
    <row r="50" spans="1:7" s="50" customFormat="1" ht="17.25" customHeight="1" x14ac:dyDescent="0.25">
      <c r="A50" s="69">
        <f>A47+1</f>
        <v>35</v>
      </c>
      <c r="B50" s="70" t="s">
        <v>23</v>
      </c>
      <c r="C50" s="5" t="s">
        <v>0</v>
      </c>
      <c r="D50" s="31">
        <f>2+0.3</f>
        <v>2.2999999999999998</v>
      </c>
      <c r="E50" s="5" t="s">
        <v>1155</v>
      </c>
      <c r="F50" s="5" t="s">
        <v>1156</v>
      </c>
      <c r="G50" s="10">
        <v>1265.0000000000002</v>
      </c>
    </row>
    <row r="51" spans="1:7" s="50" customFormat="1" ht="17.25" customHeight="1" x14ac:dyDescent="0.25">
      <c r="A51" s="69">
        <f>A50+1</f>
        <v>36</v>
      </c>
      <c r="B51" s="70" t="s">
        <v>880</v>
      </c>
      <c r="C51" s="5" t="s">
        <v>0</v>
      </c>
      <c r="D51" s="31">
        <f>2+0.4</f>
        <v>2.4</v>
      </c>
      <c r="E51" s="5" t="s">
        <v>1155</v>
      </c>
      <c r="F51" s="5" t="s">
        <v>1156</v>
      </c>
      <c r="G51" s="10">
        <v>1327.7</v>
      </c>
    </row>
    <row r="52" spans="1:7" s="50" customFormat="1" ht="17.25" customHeight="1" x14ac:dyDescent="0.25">
      <c r="A52" s="69">
        <f t="shared" ref="A52:A60" si="2">A51+1</f>
        <v>37</v>
      </c>
      <c r="B52" s="70" t="s">
        <v>866</v>
      </c>
      <c r="C52" s="5" t="s">
        <v>0</v>
      </c>
      <c r="D52" s="31">
        <v>2</v>
      </c>
      <c r="E52" s="5" t="s">
        <v>1155</v>
      </c>
      <c r="F52" s="5" t="s">
        <v>1156</v>
      </c>
      <c r="G52" s="10">
        <v>1106.5999999999999</v>
      </c>
    </row>
    <row r="53" spans="1:7" s="50" customFormat="1" ht="17.25" customHeight="1" x14ac:dyDescent="0.25">
      <c r="A53" s="69">
        <f t="shared" si="2"/>
        <v>38</v>
      </c>
      <c r="B53" s="70" t="s">
        <v>24</v>
      </c>
      <c r="C53" s="5" t="s">
        <v>0</v>
      </c>
      <c r="D53" s="31">
        <f>2+0.5+1</f>
        <v>3.5</v>
      </c>
      <c r="E53" s="5" t="s">
        <v>1155</v>
      </c>
      <c r="F53" s="5" t="s">
        <v>1156</v>
      </c>
      <c r="G53" s="10">
        <v>1944.8000000000004</v>
      </c>
    </row>
    <row r="54" spans="1:7" s="50" customFormat="1" ht="17.25" customHeight="1" x14ac:dyDescent="0.25">
      <c r="A54" s="69">
        <f t="shared" si="2"/>
        <v>39</v>
      </c>
      <c r="B54" s="70" t="s">
        <v>25</v>
      </c>
      <c r="C54" s="5" t="s">
        <v>0</v>
      </c>
      <c r="D54" s="31">
        <f>0.3+2+1+0.6</f>
        <v>3.9</v>
      </c>
      <c r="E54" s="5" t="s">
        <v>1155</v>
      </c>
      <c r="F54" s="5" t="s">
        <v>1156</v>
      </c>
      <c r="G54" s="10">
        <v>2187.9</v>
      </c>
    </row>
    <row r="55" spans="1:7" s="50" customFormat="1" ht="17.25" customHeight="1" x14ac:dyDescent="0.25">
      <c r="A55" s="69">
        <f t="shared" si="2"/>
        <v>40</v>
      </c>
      <c r="B55" s="70" t="s">
        <v>26</v>
      </c>
      <c r="C55" s="5" t="s">
        <v>0</v>
      </c>
      <c r="D55" s="31">
        <f>2+0.6+0.4+1</f>
        <v>4</v>
      </c>
      <c r="E55" s="5" t="s">
        <v>1155</v>
      </c>
      <c r="F55" s="5" t="s">
        <v>1156</v>
      </c>
      <c r="G55" s="10">
        <v>2244</v>
      </c>
    </row>
    <row r="56" spans="1:7" s="50" customFormat="1" ht="17.25" customHeight="1" x14ac:dyDescent="0.25">
      <c r="A56" s="69">
        <f t="shared" si="2"/>
        <v>41</v>
      </c>
      <c r="B56" s="70" t="s">
        <v>27</v>
      </c>
      <c r="C56" s="5" t="s">
        <v>0</v>
      </c>
      <c r="D56" s="31">
        <f>2+0.8+1</f>
        <v>3.8</v>
      </c>
      <c r="E56" s="5" t="s">
        <v>1155</v>
      </c>
      <c r="F56" s="5" t="s">
        <v>1156</v>
      </c>
      <c r="G56" s="10">
        <v>2152.6999999999998</v>
      </c>
    </row>
    <row r="57" spans="1:7" s="50" customFormat="1" ht="17.25" customHeight="1" x14ac:dyDescent="0.25">
      <c r="A57" s="69">
        <f t="shared" si="2"/>
        <v>42</v>
      </c>
      <c r="B57" s="70" t="s">
        <v>28</v>
      </c>
      <c r="C57" s="5" t="s">
        <v>0</v>
      </c>
      <c r="D57" s="31">
        <f>2+0.8+2</f>
        <v>4.8</v>
      </c>
      <c r="E57" s="5" t="s">
        <v>1155</v>
      </c>
      <c r="F57" s="5" t="s">
        <v>1156</v>
      </c>
      <c r="G57" s="10">
        <v>2719.2</v>
      </c>
    </row>
    <row r="58" spans="1:7" s="50" customFormat="1" ht="17.25" customHeight="1" x14ac:dyDescent="0.25">
      <c r="A58" s="69">
        <f t="shared" si="2"/>
        <v>43</v>
      </c>
      <c r="B58" s="70" t="s">
        <v>29</v>
      </c>
      <c r="C58" s="5" t="s">
        <v>0</v>
      </c>
      <c r="D58" s="31">
        <f>2+0.5+2+1.4</f>
        <v>5.9</v>
      </c>
      <c r="E58" s="5" t="s">
        <v>1155</v>
      </c>
      <c r="F58" s="5" t="s">
        <v>1156</v>
      </c>
      <c r="G58" s="10">
        <v>3342.9</v>
      </c>
    </row>
    <row r="59" spans="1:7" s="50" customFormat="1" ht="17.25" customHeight="1" x14ac:dyDescent="0.25">
      <c r="A59" s="69">
        <f t="shared" si="2"/>
        <v>44</v>
      </c>
      <c r="B59" s="70" t="s">
        <v>30</v>
      </c>
      <c r="C59" s="5" t="s">
        <v>0</v>
      </c>
      <c r="D59" s="31">
        <f>2+2.4</f>
        <v>4.4000000000000004</v>
      </c>
      <c r="E59" s="5" t="s">
        <v>1155</v>
      </c>
      <c r="F59" s="5" t="s">
        <v>1156</v>
      </c>
      <c r="G59" s="10">
        <v>2541</v>
      </c>
    </row>
    <row r="60" spans="1:7" s="50" customFormat="1" ht="17.25" customHeight="1" x14ac:dyDescent="0.25">
      <c r="A60" s="83">
        <f t="shared" si="2"/>
        <v>45</v>
      </c>
      <c r="B60" s="91" t="s">
        <v>939</v>
      </c>
      <c r="C60" s="8" t="s">
        <v>0</v>
      </c>
      <c r="D60" s="92">
        <f>2+3</f>
        <v>5</v>
      </c>
      <c r="E60" s="8" t="s">
        <v>1155</v>
      </c>
      <c r="F60" s="5" t="s">
        <v>1156</v>
      </c>
      <c r="G60" s="10">
        <v>2915</v>
      </c>
    </row>
    <row r="61" spans="1:7" s="1" customFormat="1" ht="18.75" customHeight="1" x14ac:dyDescent="0.3">
      <c r="A61" s="169" t="s">
        <v>1162</v>
      </c>
      <c r="B61" s="170"/>
      <c r="C61" s="17"/>
      <c r="D61" s="30"/>
      <c r="E61" s="17"/>
      <c r="F61" s="17"/>
      <c r="G61" s="155"/>
    </row>
    <row r="62" spans="1:7" s="50" customFormat="1" ht="17.25" customHeight="1" x14ac:dyDescent="0.25">
      <c r="A62" s="69">
        <f>A60+1</f>
        <v>46</v>
      </c>
      <c r="B62" s="70" t="s">
        <v>1039</v>
      </c>
      <c r="C62" s="5" t="s">
        <v>0</v>
      </c>
      <c r="D62" s="31">
        <v>0.1</v>
      </c>
      <c r="E62" s="5" t="s">
        <v>1155</v>
      </c>
      <c r="F62" s="5" t="s">
        <v>1156</v>
      </c>
      <c r="G62" s="10">
        <v>39.600000000000009</v>
      </c>
    </row>
    <row r="63" spans="1:7" s="50" customFormat="1" ht="17.25" customHeight="1" x14ac:dyDescent="0.25">
      <c r="A63" s="69">
        <f t="shared" ref="A63:A81" si="3">A62+1</f>
        <v>47</v>
      </c>
      <c r="B63" s="70" t="s">
        <v>1040</v>
      </c>
      <c r="C63" s="5" t="s">
        <v>0</v>
      </c>
      <c r="D63" s="95">
        <f>0.05+0.1</f>
        <v>0.15000000000000002</v>
      </c>
      <c r="E63" s="5" t="s">
        <v>1155</v>
      </c>
      <c r="F63" s="5" t="s">
        <v>1156</v>
      </c>
      <c r="G63" s="10">
        <v>59.4</v>
      </c>
    </row>
    <row r="64" spans="1:7" s="50" customFormat="1" ht="17.25" customHeight="1" x14ac:dyDescent="0.25">
      <c r="A64" s="69">
        <f t="shared" si="3"/>
        <v>48</v>
      </c>
      <c r="B64" s="70" t="s">
        <v>1041</v>
      </c>
      <c r="C64" s="5" t="s">
        <v>0</v>
      </c>
      <c r="D64" s="31">
        <f>0.2</f>
        <v>0.2</v>
      </c>
      <c r="E64" s="5" t="s">
        <v>1155</v>
      </c>
      <c r="F64" s="5" t="s">
        <v>1156</v>
      </c>
      <c r="G64" s="10">
        <v>79.200000000000017</v>
      </c>
    </row>
    <row r="65" spans="1:7" s="50" customFormat="1" ht="17.25" customHeight="1" x14ac:dyDescent="0.25">
      <c r="A65" s="69">
        <f t="shared" si="3"/>
        <v>49</v>
      </c>
      <c r="B65" s="70" t="s">
        <v>1042</v>
      </c>
      <c r="C65" s="5" t="s">
        <v>0</v>
      </c>
      <c r="D65" s="31">
        <v>0.9</v>
      </c>
      <c r="E65" s="5" t="s">
        <v>1155</v>
      </c>
      <c r="F65" s="5" t="s">
        <v>1156</v>
      </c>
      <c r="G65" s="10">
        <v>356.40000000000003</v>
      </c>
    </row>
    <row r="66" spans="1:7" s="50" customFormat="1" ht="17.25" customHeight="1" x14ac:dyDescent="0.25">
      <c r="A66" s="69">
        <f t="shared" si="3"/>
        <v>50</v>
      </c>
      <c r="B66" s="70" t="s">
        <v>1043</v>
      </c>
      <c r="C66" s="5" t="s">
        <v>0</v>
      </c>
      <c r="D66" s="31">
        <f>0.1+0.1</f>
        <v>0.2</v>
      </c>
      <c r="E66" s="5" t="s">
        <v>1155</v>
      </c>
      <c r="F66" s="5" t="s">
        <v>1156</v>
      </c>
      <c r="G66" s="10">
        <v>79.200000000000017</v>
      </c>
    </row>
    <row r="67" spans="1:7" s="50" customFormat="1" ht="17.25" customHeight="1" x14ac:dyDescent="0.25">
      <c r="A67" s="69">
        <f t="shared" si="3"/>
        <v>51</v>
      </c>
      <c r="B67" s="70" t="s">
        <v>1044</v>
      </c>
      <c r="C67" s="5" t="s">
        <v>0</v>
      </c>
      <c r="D67" s="95">
        <v>0.12</v>
      </c>
      <c r="E67" s="5" t="s">
        <v>1155</v>
      </c>
      <c r="F67" s="5" t="s">
        <v>1156</v>
      </c>
      <c r="G67" s="10">
        <v>47.520000000000017</v>
      </c>
    </row>
    <row r="68" spans="1:7" s="50" customFormat="1" ht="17.25" customHeight="1" x14ac:dyDescent="0.25">
      <c r="A68" s="69">
        <f t="shared" si="3"/>
        <v>52</v>
      </c>
      <c r="B68" s="70" t="s">
        <v>1045</v>
      </c>
      <c r="C68" s="5" t="s">
        <v>0</v>
      </c>
      <c r="D68" s="95">
        <f>0.15+0.1</f>
        <v>0.25</v>
      </c>
      <c r="E68" s="5" t="s">
        <v>1155</v>
      </c>
      <c r="F68" s="5" t="s">
        <v>1156</v>
      </c>
      <c r="G68" s="10">
        <v>99.000000000000014</v>
      </c>
    </row>
    <row r="69" spans="1:7" s="50" customFormat="1" ht="17.25" customHeight="1" x14ac:dyDescent="0.25">
      <c r="A69" s="69">
        <f t="shared" si="3"/>
        <v>53</v>
      </c>
      <c r="B69" s="70" t="s">
        <v>1046</v>
      </c>
      <c r="C69" s="5" t="s">
        <v>0</v>
      </c>
      <c r="D69" s="95">
        <f>0.17+0.15</f>
        <v>0.32</v>
      </c>
      <c r="E69" s="5" t="s">
        <v>1155</v>
      </c>
      <c r="F69" s="5" t="s">
        <v>1156</v>
      </c>
      <c r="G69" s="10">
        <v>126.72000000000001</v>
      </c>
    </row>
    <row r="70" spans="1:7" s="50" customFormat="1" ht="17.25" customHeight="1" x14ac:dyDescent="0.25">
      <c r="A70" s="69">
        <f>A69+1</f>
        <v>54</v>
      </c>
      <c r="B70" s="70" t="s">
        <v>1047</v>
      </c>
      <c r="C70" s="5" t="s">
        <v>0</v>
      </c>
      <c r="D70" s="95">
        <v>0.5</v>
      </c>
      <c r="E70" s="5" t="s">
        <v>1155</v>
      </c>
      <c r="F70" s="5" t="s">
        <v>1156</v>
      </c>
      <c r="G70" s="10">
        <v>198.00000000000003</v>
      </c>
    </row>
    <row r="71" spans="1:7" s="50" customFormat="1" ht="17.25" customHeight="1" x14ac:dyDescent="0.25">
      <c r="A71" s="69">
        <f t="shared" si="3"/>
        <v>55</v>
      </c>
      <c r="B71" s="70" t="s">
        <v>1048</v>
      </c>
      <c r="C71" s="5" t="s">
        <v>0</v>
      </c>
      <c r="D71" s="95">
        <v>0.5</v>
      </c>
      <c r="E71" s="5" t="s">
        <v>1155</v>
      </c>
      <c r="F71" s="5" t="s">
        <v>1156</v>
      </c>
      <c r="G71" s="10">
        <v>253.00000000000003</v>
      </c>
    </row>
    <row r="72" spans="1:7" s="50" customFormat="1" ht="17.25" customHeight="1" x14ac:dyDescent="0.25">
      <c r="A72" s="69">
        <f>A71+1</f>
        <v>56</v>
      </c>
      <c r="B72" s="70" t="s">
        <v>1049</v>
      </c>
      <c r="C72" s="5" t="s">
        <v>0</v>
      </c>
      <c r="D72" s="31">
        <v>0.5</v>
      </c>
      <c r="E72" s="5" t="s">
        <v>1155</v>
      </c>
      <c r="F72" s="5" t="s">
        <v>1156</v>
      </c>
      <c r="G72" s="10">
        <v>253.00000000000003</v>
      </c>
    </row>
    <row r="73" spans="1:7" s="50" customFormat="1" ht="17.25" customHeight="1" x14ac:dyDescent="0.25">
      <c r="A73" s="69">
        <f>A72+1</f>
        <v>57</v>
      </c>
      <c r="B73" s="70" t="s">
        <v>1050</v>
      </c>
      <c r="C73" s="5" t="s">
        <v>0</v>
      </c>
      <c r="D73" s="31">
        <v>0.7</v>
      </c>
      <c r="E73" s="5" t="s">
        <v>1155</v>
      </c>
      <c r="F73" s="5" t="s">
        <v>1156</v>
      </c>
      <c r="G73" s="10">
        <v>354.20000000000005</v>
      </c>
    </row>
    <row r="74" spans="1:7" s="50" customFormat="1" ht="17.25" customHeight="1" x14ac:dyDescent="0.25">
      <c r="A74" s="69">
        <f>A73+1</f>
        <v>58</v>
      </c>
      <c r="B74" s="70" t="s">
        <v>1051</v>
      </c>
      <c r="C74" s="5" t="s">
        <v>0</v>
      </c>
      <c r="D74" s="31">
        <v>0.5</v>
      </c>
      <c r="E74" s="5" t="s">
        <v>1155</v>
      </c>
      <c r="F74" s="5" t="s">
        <v>1156</v>
      </c>
      <c r="G74" s="10">
        <v>319</v>
      </c>
    </row>
    <row r="75" spans="1:7" s="50" customFormat="1" ht="17.25" customHeight="1" x14ac:dyDescent="0.25">
      <c r="A75" s="69">
        <f t="shared" si="3"/>
        <v>59</v>
      </c>
      <c r="B75" s="70" t="s">
        <v>1052</v>
      </c>
      <c r="C75" s="5" t="s">
        <v>0</v>
      </c>
      <c r="D75" s="31">
        <v>0.5</v>
      </c>
      <c r="E75" s="5" t="s">
        <v>1155</v>
      </c>
      <c r="F75" s="5" t="s">
        <v>1156</v>
      </c>
      <c r="G75" s="10">
        <v>319</v>
      </c>
    </row>
    <row r="76" spans="1:7" s="50" customFormat="1" ht="17.25" customHeight="1" x14ac:dyDescent="0.25">
      <c r="A76" s="69">
        <f>A75+1</f>
        <v>60</v>
      </c>
      <c r="B76" s="70" t="s">
        <v>1053</v>
      </c>
      <c r="C76" s="5" t="s">
        <v>0</v>
      </c>
      <c r="D76" s="31">
        <v>0.5</v>
      </c>
      <c r="E76" s="5" t="s">
        <v>1155</v>
      </c>
      <c r="F76" s="5" t="s">
        <v>1156</v>
      </c>
      <c r="G76" s="10">
        <v>330</v>
      </c>
    </row>
    <row r="77" spans="1:7" s="50" customFormat="1" ht="17.25" customHeight="1" x14ac:dyDescent="0.25">
      <c r="A77" s="69">
        <f>A76+1</f>
        <v>61</v>
      </c>
      <c r="B77" s="70" t="s">
        <v>1054</v>
      </c>
      <c r="C77" s="5" t="s">
        <v>0</v>
      </c>
      <c r="D77" s="31">
        <v>0.5</v>
      </c>
      <c r="E77" s="5" t="s">
        <v>1155</v>
      </c>
      <c r="F77" s="5" t="s">
        <v>1156</v>
      </c>
      <c r="G77" s="10">
        <v>330</v>
      </c>
    </row>
    <row r="78" spans="1:7" s="50" customFormat="1" ht="17.25" customHeight="1" x14ac:dyDescent="0.25">
      <c r="A78" s="69">
        <f>A77+1</f>
        <v>62</v>
      </c>
      <c r="B78" s="70" t="s">
        <v>1055</v>
      </c>
      <c r="C78" s="5" t="s">
        <v>0</v>
      </c>
      <c r="D78" s="31">
        <v>0.5</v>
      </c>
      <c r="E78" s="5" t="s">
        <v>1155</v>
      </c>
      <c r="F78" s="5" t="s">
        <v>1156</v>
      </c>
      <c r="G78" s="10">
        <v>330</v>
      </c>
    </row>
    <row r="79" spans="1:7" s="50" customFormat="1" ht="17.25" customHeight="1" x14ac:dyDescent="0.25">
      <c r="A79" s="69">
        <f>A78+1</f>
        <v>63</v>
      </c>
      <c r="B79" s="70" t="s">
        <v>1056</v>
      </c>
      <c r="C79" s="5" t="s">
        <v>0</v>
      </c>
      <c r="D79" s="31">
        <v>0.5</v>
      </c>
      <c r="E79" s="5" t="s">
        <v>1155</v>
      </c>
      <c r="F79" s="5" t="s">
        <v>1156</v>
      </c>
      <c r="G79" s="10">
        <v>330</v>
      </c>
    </row>
    <row r="80" spans="1:7" s="50" customFormat="1" ht="17.25" customHeight="1" x14ac:dyDescent="0.25">
      <c r="A80" s="69">
        <f>A79+1</f>
        <v>64</v>
      </c>
      <c r="B80" s="70" t="s">
        <v>32</v>
      </c>
      <c r="C80" s="5" t="s">
        <v>0</v>
      </c>
      <c r="D80" s="31">
        <v>0.5</v>
      </c>
      <c r="E80" s="5" t="s">
        <v>1155</v>
      </c>
      <c r="F80" s="5" t="s">
        <v>1156</v>
      </c>
      <c r="G80" s="10">
        <v>330</v>
      </c>
    </row>
    <row r="81" spans="1:7" s="50" customFormat="1" ht="17.25" customHeight="1" x14ac:dyDescent="0.25">
      <c r="A81" s="69">
        <f t="shared" si="3"/>
        <v>65</v>
      </c>
      <c r="B81" s="70" t="s">
        <v>33</v>
      </c>
      <c r="C81" s="5" t="s">
        <v>0</v>
      </c>
      <c r="D81" s="31">
        <v>0.5</v>
      </c>
      <c r="E81" s="5" t="s">
        <v>1155</v>
      </c>
      <c r="F81" s="5" t="s">
        <v>1156</v>
      </c>
      <c r="G81" s="10">
        <v>330</v>
      </c>
    </row>
    <row r="82" spans="1:7" s="3" customFormat="1" ht="17.25" customHeight="1" x14ac:dyDescent="0.25">
      <c r="A82" s="69">
        <f>A81+1</f>
        <v>66</v>
      </c>
      <c r="B82" s="70" t="s">
        <v>1378</v>
      </c>
      <c r="C82" s="5" t="s">
        <v>0</v>
      </c>
      <c r="D82" s="95">
        <v>4.2999999999999997E-2</v>
      </c>
      <c r="E82" s="5" t="s">
        <v>1155</v>
      </c>
      <c r="F82" s="5" t="s">
        <v>1156</v>
      </c>
      <c r="G82" s="10">
        <v>32.223125000000003</v>
      </c>
    </row>
    <row r="83" spans="1:7" s="3" customFormat="1" ht="17.25" customHeight="1" x14ac:dyDescent="0.25">
      <c r="A83" s="69">
        <f t="shared" ref="A83:A86" si="4">A82+1</f>
        <v>67</v>
      </c>
      <c r="B83" s="70" t="s">
        <v>1379</v>
      </c>
      <c r="C83" s="5" t="s">
        <v>0</v>
      </c>
      <c r="D83" s="95">
        <v>0.05</v>
      </c>
      <c r="E83" s="5" t="s">
        <v>1155</v>
      </c>
      <c r="F83" s="5" t="s">
        <v>1156</v>
      </c>
      <c r="G83" s="10">
        <v>27.5</v>
      </c>
    </row>
    <row r="84" spans="1:7" s="3" customFormat="1" ht="17.25" customHeight="1" x14ac:dyDescent="0.25">
      <c r="A84" s="69">
        <f t="shared" si="4"/>
        <v>68</v>
      </c>
      <c r="B84" s="70" t="s">
        <v>1380</v>
      </c>
      <c r="C84" s="5" t="s">
        <v>0</v>
      </c>
      <c r="D84" s="95">
        <v>8.9999999999999993E-3</v>
      </c>
      <c r="E84" s="5" t="s">
        <v>1155</v>
      </c>
      <c r="F84" s="5" t="s">
        <v>1156</v>
      </c>
      <c r="G84" s="10">
        <v>4.9500000000000011</v>
      </c>
    </row>
    <row r="85" spans="1:7" s="50" customFormat="1" ht="17.25" customHeight="1" x14ac:dyDescent="0.25">
      <c r="A85" s="69">
        <f t="shared" si="4"/>
        <v>69</v>
      </c>
      <c r="B85" s="70" t="s">
        <v>1066</v>
      </c>
      <c r="C85" s="5" t="s">
        <v>0</v>
      </c>
      <c r="D85" s="31">
        <v>1</v>
      </c>
      <c r="E85" s="5" t="s">
        <v>1155</v>
      </c>
      <c r="F85" s="5" t="s">
        <v>1156</v>
      </c>
      <c r="G85" s="10">
        <v>550</v>
      </c>
    </row>
    <row r="86" spans="1:7" s="50" customFormat="1" ht="20.25" customHeight="1" x14ac:dyDescent="0.25">
      <c r="A86" s="69">
        <f t="shared" si="4"/>
        <v>70</v>
      </c>
      <c r="B86" s="70" t="s">
        <v>1139</v>
      </c>
      <c r="C86" s="5" t="s">
        <v>0</v>
      </c>
      <c r="D86" s="31">
        <v>1</v>
      </c>
      <c r="E86" s="5" t="s">
        <v>1155</v>
      </c>
      <c r="F86" s="5" t="s">
        <v>1156</v>
      </c>
      <c r="G86" s="10">
        <v>550</v>
      </c>
    </row>
    <row r="87" spans="1:7" s="1" customFormat="1" ht="18.75" customHeight="1" x14ac:dyDescent="0.3">
      <c r="A87" s="169" t="s">
        <v>1164</v>
      </c>
      <c r="B87" s="170"/>
      <c r="C87" s="16"/>
      <c r="D87" s="29"/>
      <c r="E87" s="16"/>
      <c r="F87" s="16"/>
      <c r="G87" s="155"/>
    </row>
    <row r="88" spans="1:7" s="55" customFormat="1" ht="21" customHeight="1" x14ac:dyDescent="0.25">
      <c r="A88" s="69">
        <f>A86+1</f>
        <v>71</v>
      </c>
      <c r="B88" s="99" t="s">
        <v>1019</v>
      </c>
      <c r="C88" s="100" t="s">
        <v>0</v>
      </c>
      <c r="D88" s="31">
        <v>0.1</v>
      </c>
      <c r="E88" s="5" t="s">
        <v>1155</v>
      </c>
      <c r="F88" s="11" t="s">
        <v>1156</v>
      </c>
      <c r="G88" s="10">
        <v>46.20000000000001</v>
      </c>
    </row>
    <row r="89" spans="1:7" s="55" customFormat="1" ht="21" customHeight="1" x14ac:dyDescent="0.25">
      <c r="A89" s="69">
        <f>A88+1</f>
        <v>72</v>
      </c>
      <c r="B89" s="70" t="s">
        <v>34</v>
      </c>
      <c r="C89" s="5" t="s">
        <v>0</v>
      </c>
      <c r="D89" s="31">
        <v>0.3</v>
      </c>
      <c r="E89" s="5" t="s">
        <v>1155</v>
      </c>
      <c r="F89" s="11" t="s">
        <v>1156</v>
      </c>
      <c r="G89" s="10">
        <v>138.6</v>
      </c>
    </row>
    <row r="90" spans="1:7" s="55" customFormat="1" ht="21" customHeight="1" x14ac:dyDescent="0.25">
      <c r="A90" s="69">
        <f t="shared" ref="A90:A112" si="5">A89+1</f>
        <v>73</v>
      </c>
      <c r="B90" s="70" t="s">
        <v>35</v>
      </c>
      <c r="C90" s="5" t="s">
        <v>0</v>
      </c>
      <c r="D90" s="31">
        <v>0.2</v>
      </c>
      <c r="E90" s="5" t="s">
        <v>1155</v>
      </c>
      <c r="F90" s="11" t="s">
        <v>1156</v>
      </c>
      <c r="G90" s="10">
        <v>92.40000000000002</v>
      </c>
    </row>
    <row r="91" spans="1:7" s="55" customFormat="1" ht="21" customHeight="1" x14ac:dyDescent="0.25">
      <c r="A91" s="69">
        <f t="shared" si="5"/>
        <v>74</v>
      </c>
      <c r="B91" s="70" t="s">
        <v>36</v>
      </c>
      <c r="C91" s="5" t="s">
        <v>0</v>
      </c>
      <c r="D91" s="31">
        <v>0.2</v>
      </c>
      <c r="E91" s="5" t="s">
        <v>1155</v>
      </c>
      <c r="F91" s="11" t="s">
        <v>1156</v>
      </c>
      <c r="G91" s="10">
        <v>92.40000000000002</v>
      </c>
    </row>
    <row r="92" spans="1:7" s="55" customFormat="1" ht="21" customHeight="1" x14ac:dyDescent="0.25">
      <c r="A92" s="69">
        <f t="shared" si="5"/>
        <v>75</v>
      </c>
      <c r="B92" s="70" t="s">
        <v>37</v>
      </c>
      <c r="C92" s="5" t="s">
        <v>0</v>
      </c>
      <c r="D92" s="31">
        <v>0.2</v>
      </c>
      <c r="E92" s="5" t="s">
        <v>1155</v>
      </c>
      <c r="F92" s="11" t="s">
        <v>1156</v>
      </c>
      <c r="G92" s="10">
        <v>92.40000000000002</v>
      </c>
    </row>
    <row r="93" spans="1:7" s="55" customFormat="1" ht="21" customHeight="1" x14ac:dyDescent="0.25">
      <c r="A93" s="69">
        <f t="shared" si="5"/>
        <v>76</v>
      </c>
      <c r="B93" s="70" t="s">
        <v>38</v>
      </c>
      <c r="C93" s="5" t="s">
        <v>0</v>
      </c>
      <c r="D93" s="31">
        <v>0.2</v>
      </c>
      <c r="E93" s="5" t="s">
        <v>1155</v>
      </c>
      <c r="F93" s="5" t="s">
        <v>1156</v>
      </c>
      <c r="G93" s="10">
        <v>92.40000000000002</v>
      </c>
    </row>
    <row r="94" spans="1:7" s="55" customFormat="1" ht="21" customHeight="1" x14ac:dyDescent="0.25">
      <c r="A94" s="69">
        <f t="shared" si="5"/>
        <v>77</v>
      </c>
      <c r="B94" s="70" t="s">
        <v>39</v>
      </c>
      <c r="C94" s="5" t="s">
        <v>0</v>
      </c>
      <c r="D94" s="31">
        <v>0.2</v>
      </c>
      <c r="E94" s="5" t="s">
        <v>1155</v>
      </c>
      <c r="F94" s="11" t="s">
        <v>1156</v>
      </c>
      <c r="G94" s="10">
        <v>92.40000000000002</v>
      </c>
    </row>
    <row r="95" spans="1:7" s="55" customFormat="1" ht="21" customHeight="1" x14ac:dyDescent="0.25">
      <c r="A95" s="69">
        <f t="shared" si="5"/>
        <v>78</v>
      </c>
      <c r="B95" s="70" t="s">
        <v>40</v>
      </c>
      <c r="C95" s="5" t="s">
        <v>0</v>
      </c>
      <c r="D95" s="31">
        <v>0.2</v>
      </c>
      <c r="E95" s="5" t="s">
        <v>1155</v>
      </c>
      <c r="F95" s="5" t="s">
        <v>1156</v>
      </c>
      <c r="G95" s="10">
        <v>92.40000000000002</v>
      </c>
    </row>
    <row r="96" spans="1:7" s="55" customFormat="1" ht="21" customHeight="1" x14ac:dyDescent="0.25">
      <c r="A96" s="69">
        <f t="shared" si="5"/>
        <v>79</v>
      </c>
      <c r="B96" s="70" t="s">
        <v>41</v>
      </c>
      <c r="C96" s="5" t="s">
        <v>0</v>
      </c>
      <c r="D96" s="31">
        <v>0.2</v>
      </c>
      <c r="E96" s="5" t="s">
        <v>1155</v>
      </c>
      <c r="F96" s="11" t="s">
        <v>1156</v>
      </c>
      <c r="G96" s="10">
        <v>92.40000000000002</v>
      </c>
    </row>
    <row r="97" spans="1:7" s="55" customFormat="1" ht="21" customHeight="1" x14ac:dyDescent="0.25">
      <c r="A97" s="69">
        <f t="shared" si="5"/>
        <v>80</v>
      </c>
      <c r="B97" s="70" t="s">
        <v>42</v>
      </c>
      <c r="C97" s="5" t="s">
        <v>0</v>
      </c>
      <c r="D97" s="31">
        <v>0.2</v>
      </c>
      <c r="E97" s="5" t="s">
        <v>1155</v>
      </c>
      <c r="F97" s="5" t="s">
        <v>1156</v>
      </c>
      <c r="G97" s="10">
        <v>110</v>
      </c>
    </row>
    <row r="98" spans="1:7" s="55" customFormat="1" ht="21" customHeight="1" x14ac:dyDescent="0.25">
      <c r="A98" s="69">
        <f t="shared" si="5"/>
        <v>81</v>
      </c>
      <c r="B98" s="70" t="s">
        <v>43</v>
      </c>
      <c r="C98" s="5" t="s">
        <v>0</v>
      </c>
      <c r="D98" s="31">
        <v>0.2</v>
      </c>
      <c r="E98" s="5" t="s">
        <v>1155</v>
      </c>
      <c r="F98" s="5" t="s">
        <v>1156</v>
      </c>
      <c r="G98" s="10">
        <v>110</v>
      </c>
    </row>
    <row r="99" spans="1:7" s="55" customFormat="1" ht="21" customHeight="1" x14ac:dyDescent="0.25">
      <c r="A99" s="69">
        <f t="shared" si="5"/>
        <v>82</v>
      </c>
      <c r="B99" s="70" t="s">
        <v>44</v>
      </c>
      <c r="C99" s="5" t="s">
        <v>0</v>
      </c>
      <c r="D99" s="31">
        <v>0.3</v>
      </c>
      <c r="E99" s="5" t="s">
        <v>1155</v>
      </c>
      <c r="F99" s="11" t="s">
        <v>1156</v>
      </c>
      <c r="G99" s="10">
        <v>165</v>
      </c>
    </row>
    <row r="100" spans="1:7" s="55" customFormat="1" ht="21" customHeight="1" x14ac:dyDescent="0.25">
      <c r="A100" s="69">
        <f t="shared" si="5"/>
        <v>83</v>
      </c>
      <c r="B100" s="70" t="s">
        <v>45</v>
      </c>
      <c r="C100" s="5" t="s">
        <v>0</v>
      </c>
      <c r="D100" s="31">
        <v>0.3</v>
      </c>
      <c r="E100" s="5" t="s">
        <v>1155</v>
      </c>
      <c r="F100" s="5" t="s">
        <v>1156</v>
      </c>
      <c r="G100" s="10">
        <v>165</v>
      </c>
    </row>
    <row r="101" spans="1:7" s="55" customFormat="1" ht="21" customHeight="1" x14ac:dyDescent="0.25">
      <c r="A101" s="69">
        <f t="shared" si="5"/>
        <v>84</v>
      </c>
      <c r="B101" s="70" t="s">
        <v>46</v>
      </c>
      <c r="C101" s="5" t="s">
        <v>0</v>
      </c>
      <c r="D101" s="31">
        <v>0.3</v>
      </c>
      <c r="E101" s="5" t="s">
        <v>1155</v>
      </c>
      <c r="F101" s="5" t="s">
        <v>1156</v>
      </c>
      <c r="G101" s="10">
        <v>165</v>
      </c>
    </row>
    <row r="102" spans="1:7" s="55" customFormat="1" ht="21" customHeight="1" x14ac:dyDescent="0.25">
      <c r="A102" s="69">
        <f t="shared" si="5"/>
        <v>85</v>
      </c>
      <c r="B102" s="70" t="s">
        <v>47</v>
      </c>
      <c r="C102" s="5" t="s">
        <v>0</v>
      </c>
      <c r="D102" s="31">
        <v>0.3</v>
      </c>
      <c r="E102" s="5" t="s">
        <v>1155</v>
      </c>
      <c r="F102" s="5" t="s">
        <v>1156</v>
      </c>
      <c r="G102" s="10">
        <v>165</v>
      </c>
    </row>
    <row r="103" spans="1:7" s="55" customFormat="1" ht="21" customHeight="1" x14ac:dyDescent="0.25">
      <c r="A103" s="69">
        <f t="shared" si="5"/>
        <v>86</v>
      </c>
      <c r="B103" s="70" t="s">
        <v>48</v>
      </c>
      <c r="C103" s="5" t="s">
        <v>0</v>
      </c>
      <c r="D103" s="31">
        <v>0.3</v>
      </c>
      <c r="E103" s="5" t="s">
        <v>1155</v>
      </c>
      <c r="F103" s="5" t="s">
        <v>1156</v>
      </c>
      <c r="G103" s="10">
        <v>165</v>
      </c>
    </row>
    <row r="104" spans="1:7" s="55" customFormat="1" ht="21" customHeight="1" x14ac:dyDescent="0.25">
      <c r="A104" s="69">
        <f t="shared" si="5"/>
        <v>87</v>
      </c>
      <c r="B104" s="70" t="s">
        <v>49</v>
      </c>
      <c r="C104" s="5" t="s">
        <v>0</v>
      </c>
      <c r="D104" s="31">
        <v>0.3</v>
      </c>
      <c r="E104" s="5" t="s">
        <v>1155</v>
      </c>
      <c r="F104" s="5" t="s">
        <v>1156</v>
      </c>
      <c r="G104" s="10">
        <v>165</v>
      </c>
    </row>
    <row r="105" spans="1:7" s="55" customFormat="1" ht="21" customHeight="1" x14ac:dyDescent="0.25">
      <c r="A105" s="69">
        <f t="shared" si="5"/>
        <v>88</v>
      </c>
      <c r="B105" s="70" t="s">
        <v>50</v>
      </c>
      <c r="C105" s="5" t="s">
        <v>0</v>
      </c>
      <c r="D105" s="31">
        <v>0.3</v>
      </c>
      <c r="E105" s="5" t="s">
        <v>1155</v>
      </c>
      <c r="F105" s="11" t="s">
        <v>1156</v>
      </c>
      <c r="G105" s="10">
        <v>198</v>
      </c>
    </row>
    <row r="106" spans="1:7" s="55" customFormat="1" ht="21" customHeight="1" x14ac:dyDescent="0.25">
      <c r="A106" s="69">
        <f t="shared" si="5"/>
        <v>89</v>
      </c>
      <c r="B106" s="70" t="s">
        <v>51</v>
      </c>
      <c r="C106" s="5" t="s">
        <v>0</v>
      </c>
      <c r="D106" s="31">
        <v>0.3</v>
      </c>
      <c r="E106" s="5" t="s">
        <v>1155</v>
      </c>
      <c r="F106" s="11" t="s">
        <v>1156</v>
      </c>
      <c r="G106" s="10">
        <v>198</v>
      </c>
    </row>
    <row r="107" spans="1:7" s="55" customFormat="1" ht="21" customHeight="1" x14ac:dyDescent="0.25">
      <c r="A107" s="69">
        <f t="shared" si="5"/>
        <v>90</v>
      </c>
      <c r="B107" s="70" t="s">
        <v>52</v>
      </c>
      <c r="C107" s="5" t="s">
        <v>0</v>
      </c>
      <c r="D107" s="31">
        <v>0.3</v>
      </c>
      <c r="E107" s="5" t="s">
        <v>1155</v>
      </c>
      <c r="F107" s="5" t="s">
        <v>1156</v>
      </c>
      <c r="G107" s="10">
        <v>198</v>
      </c>
    </row>
    <row r="108" spans="1:7" s="55" customFormat="1" ht="21" customHeight="1" x14ac:dyDescent="0.25">
      <c r="A108" s="69">
        <f t="shared" si="5"/>
        <v>91</v>
      </c>
      <c r="B108" s="70" t="s">
        <v>53</v>
      </c>
      <c r="C108" s="5" t="s">
        <v>0</v>
      </c>
      <c r="D108" s="31">
        <v>0.3</v>
      </c>
      <c r="E108" s="5" t="s">
        <v>1155</v>
      </c>
      <c r="F108" s="11" t="s">
        <v>1156</v>
      </c>
      <c r="G108" s="10">
        <v>198</v>
      </c>
    </row>
    <row r="109" spans="1:7" s="55" customFormat="1" ht="21" customHeight="1" x14ac:dyDescent="0.25">
      <c r="A109" s="69">
        <f t="shared" si="5"/>
        <v>92</v>
      </c>
      <c r="B109" s="70" t="s">
        <v>54</v>
      </c>
      <c r="C109" s="5" t="s">
        <v>0</v>
      </c>
      <c r="D109" s="31">
        <v>0.1</v>
      </c>
      <c r="E109" s="5" t="s">
        <v>1155</v>
      </c>
      <c r="F109" s="11" t="s">
        <v>1156</v>
      </c>
      <c r="G109" s="10">
        <v>198.00000000000003</v>
      </c>
    </row>
    <row r="110" spans="1:7" s="55" customFormat="1" ht="21" customHeight="1" x14ac:dyDescent="0.25">
      <c r="A110" s="69">
        <f t="shared" si="5"/>
        <v>93</v>
      </c>
      <c r="B110" s="70" t="s">
        <v>55</v>
      </c>
      <c r="C110" s="5" t="s">
        <v>0</v>
      </c>
      <c r="D110" s="31">
        <v>0.1</v>
      </c>
      <c r="E110" s="5" t="s">
        <v>1155</v>
      </c>
      <c r="F110" s="11" t="s">
        <v>1156</v>
      </c>
      <c r="G110" s="10">
        <v>198.00000000000003</v>
      </c>
    </row>
    <row r="111" spans="1:7" s="55" customFormat="1" ht="21" customHeight="1" x14ac:dyDescent="0.25">
      <c r="A111" s="69">
        <f t="shared" si="5"/>
        <v>94</v>
      </c>
      <c r="B111" s="70" t="s">
        <v>56</v>
      </c>
      <c r="C111" s="5" t="s">
        <v>0</v>
      </c>
      <c r="D111" s="31">
        <v>0.1</v>
      </c>
      <c r="E111" s="5" t="s">
        <v>1155</v>
      </c>
      <c r="F111" s="5" t="s">
        <v>1156</v>
      </c>
      <c r="G111" s="10">
        <v>198.00000000000003</v>
      </c>
    </row>
    <row r="112" spans="1:7" s="55" customFormat="1" ht="45.75" customHeight="1" x14ac:dyDescent="0.25">
      <c r="A112" s="69">
        <f t="shared" si="5"/>
        <v>95</v>
      </c>
      <c r="B112" s="70" t="s">
        <v>881</v>
      </c>
      <c r="C112" s="5" t="s">
        <v>0</v>
      </c>
      <c r="D112" s="95">
        <v>0.2</v>
      </c>
      <c r="E112" s="5" t="s">
        <v>1155</v>
      </c>
      <c r="F112" s="11" t="s">
        <v>1156</v>
      </c>
      <c r="G112" s="10">
        <v>154.00000000000003</v>
      </c>
    </row>
    <row r="113" spans="1:7" s="1" customFormat="1" ht="18.75" customHeight="1" x14ac:dyDescent="0.3">
      <c r="A113" s="169" t="s">
        <v>1291</v>
      </c>
      <c r="B113" s="170"/>
      <c r="C113" s="16"/>
      <c r="D113" s="29"/>
      <c r="E113" s="16"/>
      <c r="F113" s="16"/>
      <c r="G113" s="155"/>
    </row>
    <row r="114" spans="1:7" s="50" customFormat="1" ht="22.5" customHeight="1" x14ac:dyDescent="0.25">
      <c r="A114" s="69">
        <f>A112+1</f>
        <v>96</v>
      </c>
      <c r="B114" s="99" t="s">
        <v>31</v>
      </c>
      <c r="C114" s="5" t="s">
        <v>0</v>
      </c>
      <c r="D114" s="31">
        <v>0.1</v>
      </c>
      <c r="E114" s="5" t="s">
        <v>1155</v>
      </c>
      <c r="F114" s="5" t="s">
        <v>1156</v>
      </c>
      <c r="G114" s="10">
        <v>44.000000000000007</v>
      </c>
    </row>
    <row r="115" spans="1:7" s="50" customFormat="1" ht="22.5" customHeight="1" x14ac:dyDescent="0.25">
      <c r="A115" s="69">
        <f t="shared" ref="A115:A122" si="6">A114+1</f>
        <v>97</v>
      </c>
      <c r="B115" s="70" t="s">
        <v>58</v>
      </c>
      <c r="C115" s="5" t="s">
        <v>0</v>
      </c>
      <c r="D115" s="31">
        <v>0.1</v>
      </c>
      <c r="E115" s="5" t="s">
        <v>1155</v>
      </c>
      <c r="F115" s="5" t="s">
        <v>1156</v>
      </c>
      <c r="G115" s="10">
        <v>44.000000000000007</v>
      </c>
    </row>
    <row r="116" spans="1:7" s="50" customFormat="1" ht="22.5" customHeight="1" x14ac:dyDescent="0.25">
      <c r="A116" s="69">
        <f t="shared" si="6"/>
        <v>98</v>
      </c>
      <c r="B116" s="70" t="s">
        <v>59</v>
      </c>
      <c r="C116" s="5" t="s">
        <v>0</v>
      </c>
      <c r="D116" s="31">
        <v>0.1</v>
      </c>
      <c r="E116" s="5" t="s">
        <v>1155</v>
      </c>
      <c r="F116" s="5" t="s">
        <v>1156</v>
      </c>
      <c r="G116" s="10">
        <v>44.000000000000007</v>
      </c>
    </row>
    <row r="117" spans="1:7" s="50" customFormat="1" ht="22.5" customHeight="1" x14ac:dyDescent="0.25">
      <c r="A117" s="69">
        <f t="shared" si="6"/>
        <v>99</v>
      </c>
      <c r="B117" s="70" t="s">
        <v>992</v>
      </c>
      <c r="C117" s="5" t="s">
        <v>0</v>
      </c>
      <c r="D117" s="31">
        <v>0.1</v>
      </c>
      <c r="E117" s="5" t="s">
        <v>1155</v>
      </c>
      <c r="F117" s="5" t="s">
        <v>1156</v>
      </c>
      <c r="G117" s="10">
        <v>44.000000000000007</v>
      </c>
    </row>
    <row r="118" spans="1:7" s="50" customFormat="1" ht="22.5" customHeight="1" x14ac:dyDescent="0.25">
      <c r="A118" s="69">
        <f t="shared" si="6"/>
        <v>100</v>
      </c>
      <c r="B118" s="70" t="s">
        <v>60</v>
      </c>
      <c r="C118" s="5" t="s">
        <v>0</v>
      </c>
      <c r="D118" s="31">
        <v>0.1</v>
      </c>
      <c r="E118" s="5" t="s">
        <v>1155</v>
      </c>
      <c r="F118" s="5" t="s">
        <v>1156</v>
      </c>
      <c r="G118" s="10">
        <v>49.500000000000007</v>
      </c>
    </row>
    <row r="119" spans="1:7" s="50" customFormat="1" ht="22.5" customHeight="1" x14ac:dyDescent="0.25">
      <c r="A119" s="69">
        <f t="shared" si="6"/>
        <v>101</v>
      </c>
      <c r="B119" s="70" t="s">
        <v>61</v>
      </c>
      <c r="C119" s="5" t="s">
        <v>0</v>
      </c>
      <c r="D119" s="31">
        <v>0.1</v>
      </c>
      <c r="E119" s="5" t="s">
        <v>1155</v>
      </c>
      <c r="F119" s="5" t="s">
        <v>1156</v>
      </c>
      <c r="G119" s="10">
        <v>49.500000000000007</v>
      </c>
    </row>
    <row r="120" spans="1:7" s="50" customFormat="1" ht="22.5" customHeight="1" x14ac:dyDescent="0.25">
      <c r="A120" s="69">
        <f t="shared" si="6"/>
        <v>102</v>
      </c>
      <c r="B120" s="70" t="s">
        <v>62</v>
      </c>
      <c r="C120" s="5" t="s">
        <v>0</v>
      </c>
      <c r="D120" s="31">
        <v>0.1</v>
      </c>
      <c r="E120" s="5" t="s">
        <v>1155</v>
      </c>
      <c r="F120" s="5" t="s">
        <v>1156</v>
      </c>
      <c r="G120" s="10">
        <v>49.500000000000007</v>
      </c>
    </row>
    <row r="121" spans="1:7" s="50" customFormat="1" ht="22.5" customHeight="1" x14ac:dyDescent="0.25">
      <c r="A121" s="69">
        <f t="shared" si="6"/>
        <v>103</v>
      </c>
      <c r="B121" s="70" t="s">
        <v>63</v>
      </c>
      <c r="C121" s="5" t="s">
        <v>0</v>
      </c>
      <c r="D121" s="31">
        <v>0.2</v>
      </c>
      <c r="E121" s="5" t="s">
        <v>1155</v>
      </c>
      <c r="F121" s="5" t="s">
        <v>1156</v>
      </c>
      <c r="G121" s="10">
        <v>110</v>
      </c>
    </row>
    <row r="122" spans="1:7" s="50" customFormat="1" ht="22.5" customHeight="1" x14ac:dyDescent="0.25">
      <c r="A122" s="69">
        <f t="shared" si="6"/>
        <v>104</v>
      </c>
      <c r="B122" s="70" t="s">
        <v>64</v>
      </c>
      <c r="C122" s="5" t="s">
        <v>0</v>
      </c>
      <c r="D122" s="31">
        <v>0.2</v>
      </c>
      <c r="E122" s="5" t="s">
        <v>1155</v>
      </c>
      <c r="F122" s="5" t="s">
        <v>1156</v>
      </c>
      <c r="G122" s="10">
        <v>110</v>
      </c>
    </row>
    <row r="123" spans="1:7" s="1" customFormat="1" ht="34.5" customHeight="1" x14ac:dyDescent="0.3">
      <c r="A123" s="169" t="s">
        <v>1292</v>
      </c>
      <c r="B123" s="170"/>
      <c r="C123" s="170"/>
      <c r="D123" s="170"/>
      <c r="E123" s="16"/>
      <c r="F123" s="16"/>
      <c r="G123" s="155"/>
    </row>
    <row r="124" spans="1:7" s="50" customFormat="1" ht="21" customHeight="1" x14ac:dyDescent="0.25">
      <c r="A124" s="69">
        <f>A122+1</f>
        <v>105</v>
      </c>
      <c r="B124" s="101" t="s">
        <v>67</v>
      </c>
      <c r="C124" s="5" t="s">
        <v>0</v>
      </c>
      <c r="D124" s="31">
        <v>2</v>
      </c>
      <c r="E124" s="5" t="s">
        <v>1155</v>
      </c>
      <c r="F124" s="5" t="s">
        <v>1156</v>
      </c>
      <c r="G124" s="10">
        <v>1760.0000000000002</v>
      </c>
    </row>
    <row r="125" spans="1:7" s="50" customFormat="1" ht="21" customHeight="1" x14ac:dyDescent="0.25">
      <c r="A125" s="69">
        <f t="shared" ref="A125:A135" si="7">A124+1</f>
        <v>106</v>
      </c>
      <c r="B125" s="70" t="s">
        <v>75</v>
      </c>
      <c r="C125" s="5" t="s">
        <v>0</v>
      </c>
      <c r="D125" s="31">
        <v>5</v>
      </c>
      <c r="E125" s="5" t="s">
        <v>1155</v>
      </c>
      <c r="F125" s="5" t="s">
        <v>1156</v>
      </c>
      <c r="G125" s="10">
        <v>770</v>
      </c>
    </row>
    <row r="126" spans="1:7" s="50" customFormat="1" ht="21" customHeight="1" x14ac:dyDescent="0.25">
      <c r="A126" s="69">
        <f t="shared" si="7"/>
        <v>107</v>
      </c>
      <c r="B126" s="70" t="s">
        <v>65</v>
      </c>
      <c r="C126" s="5" t="s">
        <v>1338</v>
      </c>
      <c r="D126" s="31">
        <v>2</v>
      </c>
      <c r="E126" s="5" t="s">
        <v>1155</v>
      </c>
      <c r="F126" s="5" t="s">
        <v>1156</v>
      </c>
      <c r="G126" s="10">
        <v>4400</v>
      </c>
    </row>
    <row r="127" spans="1:7" s="50" customFormat="1" ht="21" customHeight="1" x14ac:dyDescent="0.25">
      <c r="A127" s="69">
        <f t="shared" si="7"/>
        <v>108</v>
      </c>
      <c r="B127" s="70" t="s">
        <v>74</v>
      </c>
      <c r="C127" s="5" t="s">
        <v>0</v>
      </c>
      <c r="D127" s="31">
        <v>0.05</v>
      </c>
      <c r="E127" s="5" t="s">
        <v>1155</v>
      </c>
      <c r="F127" s="5" t="s">
        <v>1156</v>
      </c>
      <c r="G127" s="10">
        <v>33</v>
      </c>
    </row>
    <row r="128" spans="1:7" s="50" customFormat="1" ht="27.75" customHeight="1" x14ac:dyDescent="0.25">
      <c r="A128" s="69">
        <f t="shared" si="7"/>
        <v>109</v>
      </c>
      <c r="B128" s="102" t="s">
        <v>76</v>
      </c>
      <c r="C128" s="5" t="s">
        <v>0</v>
      </c>
      <c r="D128" s="31">
        <f>0.1+0.5</f>
        <v>0.6</v>
      </c>
      <c r="E128" s="5" t="s">
        <v>1155</v>
      </c>
      <c r="F128" s="5" t="s">
        <v>1156</v>
      </c>
      <c r="G128" s="10">
        <v>283.8</v>
      </c>
    </row>
    <row r="129" spans="1:7" s="50" customFormat="1" ht="19.5" customHeight="1" x14ac:dyDescent="0.25">
      <c r="A129" s="69">
        <f>A128+1</f>
        <v>110</v>
      </c>
      <c r="B129" s="70" t="s">
        <v>72</v>
      </c>
      <c r="C129" s="5" t="s">
        <v>0</v>
      </c>
      <c r="D129" s="31">
        <v>1</v>
      </c>
      <c r="E129" s="5" t="s">
        <v>1155</v>
      </c>
      <c r="F129" s="5" t="s">
        <v>1156</v>
      </c>
      <c r="G129" s="10">
        <v>605</v>
      </c>
    </row>
    <row r="130" spans="1:7" s="50" customFormat="1" ht="19.5" customHeight="1" x14ac:dyDescent="0.25">
      <c r="A130" s="69">
        <f t="shared" si="7"/>
        <v>111</v>
      </c>
      <c r="B130" s="70" t="s">
        <v>73</v>
      </c>
      <c r="C130" s="5" t="s">
        <v>0</v>
      </c>
      <c r="D130" s="31">
        <v>6</v>
      </c>
      <c r="E130" s="5" t="s">
        <v>1155</v>
      </c>
      <c r="F130" s="5" t="s">
        <v>1156</v>
      </c>
      <c r="G130" s="10">
        <v>825</v>
      </c>
    </row>
    <row r="131" spans="1:7" s="50" customFormat="1" ht="19.5" customHeight="1" x14ac:dyDescent="0.25">
      <c r="A131" s="69">
        <f t="shared" si="7"/>
        <v>112</v>
      </c>
      <c r="B131" s="70" t="s">
        <v>71</v>
      </c>
      <c r="C131" s="5" t="s">
        <v>20</v>
      </c>
      <c r="D131" s="31">
        <v>20</v>
      </c>
      <c r="E131" s="5" t="s">
        <v>1155</v>
      </c>
      <c r="F131" s="5" t="s">
        <v>1156</v>
      </c>
      <c r="G131" s="10">
        <v>132.00000000000003</v>
      </c>
    </row>
    <row r="132" spans="1:7" s="50" customFormat="1" ht="28.5" customHeight="1" x14ac:dyDescent="0.25">
      <c r="A132" s="69">
        <f t="shared" si="7"/>
        <v>113</v>
      </c>
      <c r="B132" s="102" t="s">
        <v>69</v>
      </c>
      <c r="C132" s="5" t="s">
        <v>0</v>
      </c>
      <c r="D132" s="31">
        <v>1</v>
      </c>
      <c r="E132" s="5" t="s">
        <v>1155</v>
      </c>
      <c r="F132" s="5" t="s">
        <v>1156</v>
      </c>
      <c r="G132" s="10">
        <v>880.00000000000011</v>
      </c>
    </row>
    <row r="133" spans="1:7" s="50" customFormat="1" ht="21" customHeight="1" x14ac:dyDescent="0.25">
      <c r="A133" s="69">
        <f t="shared" si="7"/>
        <v>114</v>
      </c>
      <c r="B133" s="70" t="s">
        <v>77</v>
      </c>
      <c r="C133" s="5" t="s">
        <v>78</v>
      </c>
      <c r="D133" s="31">
        <f>10+20</f>
        <v>30</v>
      </c>
      <c r="E133" s="5" t="s">
        <v>1155</v>
      </c>
      <c r="F133" s="5" t="s">
        <v>1156</v>
      </c>
      <c r="G133" s="10">
        <v>330</v>
      </c>
    </row>
    <row r="134" spans="1:7" s="50" customFormat="1" ht="21" customHeight="1" x14ac:dyDescent="0.25">
      <c r="A134" s="69">
        <f t="shared" si="7"/>
        <v>115</v>
      </c>
      <c r="B134" s="70" t="s">
        <v>68</v>
      </c>
      <c r="C134" s="5" t="s">
        <v>0</v>
      </c>
      <c r="D134" s="31">
        <v>5</v>
      </c>
      <c r="E134" s="5" t="s">
        <v>1155</v>
      </c>
      <c r="F134" s="5" t="s">
        <v>1156</v>
      </c>
      <c r="G134" s="10">
        <v>2750</v>
      </c>
    </row>
    <row r="135" spans="1:7" s="50" customFormat="1" ht="25.5" x14ac:dyDescent="0.25">
      <c r="A135" s="69">
        <f t="shared" si="7"/>
        <v>116</v>
      </c>
      <c r="B135" s="102" t="s">
        <v>1021</v>
      </c>
      <c r="C135" s="5" t="s">
        <v>0</v>
      </c>
      <c r="D135" s="31">
        <v>0.1</v>
      </c>
      <c r="E135" s="5" t="s">
        <v>1155</v>
      </c>
      <c r="F135" s="5" t="s">
        <v>1156</v>
      </c>
      <c r="G135" s="10">
        <v>220</v>
      </c>
    </row>
    <row r="136" spans="1:7" s="50" customFormat="1" ht="23.25" customHeight="1" x14ac:dyDescent="0.25">
      <c r="A136" s="69">
        <f>A135+1</f>
        <v>117</v>
      </c>
      <c r="B136" s="102" t="s">
        <v>1366</v>
      </c>
      <c r="C136" s="5" t="s">
        <v>19</v>
      </c>
      <c r="D136" s="31">
        <v>10</v>
      </c>
      <c r="E136" s="5" t="s">
        <v>1155</v>
      </c>
      <c r="F136" s="5" t="s">
        <v>1156</v>
      </c>
      <c r="G136" s="10">
        <v>60.500000000000007</v>
      </c>
    </row>
    <row r="137" spans="1:7" s="1" customFormat="1" ht="18.75" customHeight="1" x14ac:dyDescent="0.3">
      <c r="A137" s="169" t="s">
        <v>1165</v>
      </c>
      <c r="B137" s="170"/>
      <c r="C137" s="16"/>
      <c r="D137" s="29"/>
      <c r="E137" s="16"/>
      <c r="F137" s="16"/>
      <c r="G137" s="155"/>
    </row>
    <row r="138" spans="1:7" s="50" customFormat="1" ht="18.75" customHeight="1" x14ac:dyDescent="0.25">
      <c r="A138" s="89">
        <f>A136+1</f>
        <v>118</v>
      </c>
      <c r="B138" s="70" t="s">
        <v>98</v>
      </c>
      <c r="C138" s="5" t="s">
        <v>99</v>
      </c>
      <c r="D138" s="89">
        <v>500</v>
      </c>
      <c r="E138" s="5" t="s">
        <v>1155</v>
      </c>
      <c r="F138" s="5" t="s">
        <v>1156</v>
      </c>
      <c r="G138" s="10">
        <v>110.00000000000001</v>
      </c>
    </row>
    <row r="139" spans="1:7" s="50" customFormat="1" ht="18.75" customHeight="1" x14ac:dyDescent="0.25">
      <c r="A139" s="89">
        <f>A138+1</f>
        <v>119</v>
      </c>
      <c r="B139" s="70" t="s">
        <v>79</v>
      </c>
      <c r="C139" s="5" t="s">
        <v>20</v>
      </c>
      <c r="D139" s="89">
        <v>10</v>
      </c>
      <c r="E139" s="5" t="s">
        <v>1155</v>
      </c>
      <c r="F139" s="5" t="s">
        <v>1156</v>
      </c>
      <c r="G139" s="10">
        <v>22</v>
      </c>
    </row>
    <row r="140" spans="1:7" s="50" customFormat="1" ht="18.75" customHeight="1" x14ac:dyDescent="0.25">
      <c r="A140" s="89">
        <f t="shared" ref="A140:A159" si="8">A139+1</f>
        <v>120</v>
      </c>
      <c r="B140" s="70" t="s">
        <v>80</v>
      </c>
      <c r="C140" s="5" t="s">
        <v>20</v>
      </c>
      <c r="D140" s="89">
        <v>10</v>
      </c>
      <c r="E140" s="5" t="s">
        <v>1155</v>
      </c>
      <c r="F140" s="5" t="s">
        <v>1156</v>
      </c>
      <c r="G140" s="10">
        <v>22</v>
      </c>
    </row>
    <row r="141" spans="1:7" s="50" customFormat="1" ht="18.75" customHeight="1" x14ac:dyDescent="0.25">
      <c r="A141" s="89">
        <f t="shared" si="8"/>
        <v>121</v>
      </c>
      <c r="B141" s="70" t="s">
        <v>81</v>
      </c>
      <c r="C141" s="5" t="s">
        <v>20</v>
      </c>
      <c r="D141" s="89">
        <v>10</v>
      </c>
      <c r="E141" s="5" t="s">
        <v>1155</v>
      </c>
      <c r="F141" s="5" t="s">
        <v>1156</v>
      </c>
      <c r="G141" s="10">
        <v>22</v>
      </c>
    </row>
    <row r="142" spans="1:7" s="50" customFormat="1" ht="18.75" customHeight="1" x14ac:dyDescent="0.25">
      <c r="A142" s="89">
        <f t="shared" si="8"/>
        <v>122</v>
      </c>
      <c r="B142" s="70" t="s">
        <v>82</v>
      </c>
      <c r="C142" s="5" t="s">
        <v>20</v>
      </c>
      <c r="D142" s="89">
        <v>30</v>
      </c>
      <c r="E142" s="5" t="s">
        <v>1155</v>
      </c>
      <c r="F142" s="5" t="s">
        <v>1156</v>
      </c>
      <c r="G142" s="10">
        <v>44</v>
      </c>
    </row>
    <row r="143" spans="1:7" s="50" customFormat="1" ht="18.75" customHeight="1" x14ac:dyDescent="0.25">
      <c r="A143" s="89">
        <f t="shared" si="8"/>
        <v>123</v>
      </c>
      <c r="B143" s="70" t="s">
        <v>83</v>
      </c>
      <c r="C143" s="5" t="s">
        <v>20</v>
      </c>
      <c r="D143" s="89">
        <v>10</v>
      </c>
      <c r="E143" s="5" t="s">
        <v>1155</v>
      </c>
      <c r="F143" s="5" t="s">
        <v>1156</v>
      </c>
      <c r="G143" s="10">
        <v>27.5</v>
      </c>
    </row>
    <row r="144" spans="1:7" s="50" customFormat="1" ht="18.75" customHeight="1" x14ac:dyDescent="0.25">
      <c r="A144" s="89">
        <f t="shared" si="8"/>
        <v>124</v>
      </c>
      <c r="B144" s="70" t="s">
        <v>84</v>
      </c>
      <c r="C144" s="5" t="s">
        <v>20</v>
      </c>
      <c r="D144" s="89">
        <v>10</v>
      </c>
      <c r="E144" s="5" t="s">
        <v>1155</v>
      </c>
      <c r="F144" s="5" t="s">
        <v>1156</v>
      </c>
      <c r="G144" s="10">
        <v>27.5</v>
      </c>
    </row>
    <row r="145" spans="1:7" s="50" customFormat="1" ht="18.75" customHeight="1" x14ac:dyDescent="0.25">
      <c r="A145" s="89">
        <f t="shared" si="8"/>
        <v>125</v>
      </c>
      <c r="B145" s="70" t="s">
        <v>85</v>
      </c>
      <c r="C145" s="5" t="s">
        <v>20</v>
      </c>
      <c r="D145" s="89">
        <v>10</v>
      </c>
      <c r="E145" s="5" t="s">
        <v>1155</v>
      </c>
      <c r="F145" s="5" t="s">
        <v>1156</v>
      </c>
      <c r="G145" s="10">
        <v>27.5</v>
      </c>
    </row>
    <row r="146" spans="1:7" s="50" customFormat="1" ht="18.75" customHeight="1" x14ac:dyDescent="0.25">
      <c r="A146" s="89">
        <f t="shared" si="8"/>
        <v>126</v>
      </c>
      <c r="B146" s="70" t="s">
        <v>86</v>
      </c>
      <c r="C146" s="5" t="s">
        <v>20</v>
      </c>
      <c r="D146" s="89">
        <v>500</v>
      </c>
      <c r="E146" s="5" t="s">
        <v>1155</v>
      </c>
      <c r="F146" s="5" t="s">
        <v>1156</v>
      </c>
      <c r="G146" s="10">
        <v>605</v>
      </c>
    </row>
    <row r="147" spans="1:7" s="50" customFormat="1" ht="18.75" customHeight="1" x14ac:dyDescent="0.25">
      <c r="A147" s="89">
        <f t="shared" si="8"/>
        <v>127</v>
      </c>
      <c r="B147" s="70" t="s">
        <v>87</v>
      </c>
      <c r="C147" s="5" t="s">
        <v>20</v>
      </c>
      <c r="D147" s="89">
        <v>150</v>
      </c>
      <c r="E147" s="5" t="s">
        <v>1155</v>
      </c>
      <c r="F147" s="5" t="s">
        <v>1156</v>
      </c>
      <c r="G147" s="10">
        <v>198</v>
      </c>
    </row>
    <row r="148" spans="1:7" s="50" customFormat="1" ht="18.75" customHeight="1" x14ac:dyDescent="0.25">
      <c r="A148" s="89">
        <f t="shared" si="8"/>
        <v>128</v>
      </c>
      <c r="B148" s="70" t="s">
        <v>88</v>
      </c>
      <c r="C148" s="5" t="s">
        <v>20</v>
      </c>
      <c r="D148" s="89">
        <v>200</v>
      </c>
      <c r="E148" s="5" t="s">
        <v>1155</v>
      </c>
      <c r="F148" s="5" t="s">
        <v>1156</v>
      </c>
      <c r="G148" s="10">
        <v>220</v>
      </c>
    </row>
    <row r="149" spans="1:7" s="50" customFormat="1" ht="18.75" customHeight="1" x14ac:dyDescent="0.25">
      <c r="A149" s="89">
        <f t="shared" si="8"/>
        <v>129</v>
      </c>
      <c r="B149" s="70" t="s">
        <v>89</v>
      </c>
      <c r="C149" s="5" t="s">
        <v>20</v>
      </c>
      <c r="D149" s="89">
        <v>50</v>
      </c>
      <c r="E149" s="5" t="s">
        <v>1155</v>
      </c>
      <c r="F149" s="5" t="s">
        <v>1156</v>
      </c>
      <c r="G149" s="10">
        <v>82.500000000000014</v>
      </c>
    </row>
    <row r="150" spans="1:7" s="50" customFormat="1" ht="18.75" customHeight="1" x14ac:dyDescent="0.25">
      <c r="A150" s="89">
        <f t="shared" si="8"/>
        <v>130</v>
      </c>
      <c r="B150" s="70" t="s">
        <v>90</v>
      </c>
      <c r="C150" s="5" t="s">
        <v>20</v>
      </c>
      <c r="D150" s="89">
        <v>10</v>
      </c>
      <c r="E150" s="5" t="s">
        <v>1155</v>
      </c>
      <c r="F150" s="5" t="s">
        <v>1156</v>
      </c>
      <c r="G150" s="10">
        <v>22</v>
      </c>
    </row>
    <row r="151" spans="1:7" s="50" customFormat="1" ht="18.75" customHeight="1" x14ac:dyDescent="0.25">
      <c r="A151" s="89">
        <f t="shared" si="8"/>
        <v>131</v>
      </c>
      <c r="B151" s="70" t="s">
        <v>91</v>
      </c>
      <c r="C151" s="5" t="s">
        <v>20</v>
      </c>
      <c r="D151" s="89">
        <v>10</v>
      </c>
      <c r="E151" s="5" t="s">
        <v>1155</v>
      </c>
      <c r="F151" s="5" t="s">
        <v>1156</v>
      </c>
      <c r="G151" s="10">
        <v>22</v>
      </c>
    </row>
    <row r="152" spans="1:7" s="50" customFormat="1" ht="18.75" customHeight="1" x14ac:dyDescent="0.25">
      <c r="A152" s="89">
        <f t="shared" si="8"/>
        <v>132</v>
      </c>
      <c r="B152" s="70" t="s">
        <v>92</v>
      </c>
      <c r="C152" s="5" t="s">
        <v>20</v>
      </c>
      <c r="D152" s="89">
        <v>10</v>
      </c>
      <c r="E152" s="5" t="s">
        <v>1155</v>
      </c>
      <c r="F152" s="5" t="s">
        <v>1156</v>
      </c>
      <c r="G152" s="10">
        <v>22</v>
      </c>
    </row>
    <row r="153" spans="1:7" s="50" customFormat="1" ht="18.75" customHeight="1" x14ac:dyDescent="0.25">
      <c r="A153" s="89">
        <f t="shared" si="8"/>
        <v>133</v>
      </c>
      <c r="B153" s="70" t="s">
        <v>93</v>
      </c>
      <c r="C153" s="5" t="s">
        <v>20</v>
      </c>
      <c r="D153" s="89">
        <v>10</v>
      </c>
      <c r="E153" s="5" t="s">
        <v>1155</v>
      </c>
      <c r="F153" s="5" t="s">
        <v>1156</v>
      </c>
      <c r="G153" s="10">
        <v>22</v>
      </c>
    </row>
    <row r="154" spans="1:7" s="50" customFormat="1" ht="18.75" customHeight="1" x14ac:dyDescent="0.25">
      <c r="A154" s="89">
        <f t="shared" si="8"/>
        <v>134</v>
      </c>
      <c r="B154" s="70" t="s">
        <v>1138</v>
      </c>
      <c r="C154" s="5" t="s">
        <v>99</v>
      </c>
      <c r="D154" s="31">
        <v>10</v>
      </c>
      <c r="E154" s="5" t="s">
        <v>1155</v>
      </c>
      <c r="F154" s="5" t="s">
        <v>1156</v>
      </c>
      <c r="G154" s="10">
        <v>22</v>
      </c>
    </row>
    <row r="155" spans="1:7" s="50" customFormat="1" ht="18.75" customHeight="1" x14ac:dyDescent="0.25">
      <c r="A155" s="89">
        <f t="shared" si="8"/>
        <v>135</v>
      </c>
      <c r="B155" s="70" t="s">
        <v>94</v>
      </c>
      <c r="C155" s="5" t="s">
        <v>99</v>
      </c>
      <c r="D155" s="31">
        <v>10</v>
      </c>
      <c r="E155" s="5" t="s">
        <v>1155</v>
      </c>
      <c r="F155" s="5" t="s">
        <v>1156</v>
      </c>
      <c r="G155" s="10">
        <v>22</v>
      </c>
    </row>
    <row r="156" spans="1:7" s="50" customFormat="1" ht="18.75" customHeight="1" x14ac:dyDescent="0.25">
      <c r="A156" s="89">
        <f t="shared" si="8"/>
        <v>136</v>
      </c>
      <c r="B156" s="70" t="s">
        <v>95</v>
      </c>
      <c r="C156" s="5" t="s">
        <v>99</v>
      </c>
      <c r="D156" s="31">
        <v>500</v>
      </c>
      <c r="E156" s="5" t="s">
        <v>1155</v>
      </c>
      <c r="F156" s="5" t="s">
        <v>1156</v>
      </c>
      <c r="G156" s="10">
        <v>220.00000000000003</v>
      </c>
    </row>
    <row r="157" spans="1:7" s="50" customFormat="1" ht="63" customHeight="1" x14ac:dyDescent="0.25">
      <c r="A157" s="89">
        <f t="shared" si="8"/>
        <v>137</v>
      </c>
      <c r="B157" s="70" t="s">
        <v>96</v>
      </c>
      <c r="C157" s="18" t="s">
        <v>19</v>
      </c>
      <c r="D157" s="31">
        <f>200+200+400+500+100</f>
        <v>1400</v>
      </c>
      <c r="E157" s="5" t="s">
        <v>1155</v>
      </c>
      <c r="F157" s="5" t="s">
        <v>1156</v>
      </c>
      <c r="G157" s="10">
        <v>1100</v>
      </c>
    </row>
    <row r="158" spans="1:7" s="50" customFormat="1" ht="21.75" customHeight="1" x14ac:dyDescent="0.25">
      <c r="A158" s="89">
        <f>A157+1</f>
        <v>138</v>
      </c>
      <c r="B158" s="70" t="s">
        <v>1298</v>
      </c>
      <c r="C158" s="18" t="s">
        <v>99</v>
      </c>
      <c r="D158" s="31">
        <v>1</v>
      </c>
      <c r="E158" s="5" t="s">
        <v>1155</v>
      </c>
      <c r="F158" s="5" t="s">
        <v>1156</v>
      </c>
      <c r="G158" s="10">
        <v>55.000000000000007</v>
      </c>
    </row>
    <row r="159" spans="1:7" s="50" customFormat="1" ht="21.75" customHeight="1" x14ac:dyDescent="0.25">
      <c r="A159" s="89">
        <f t="shared" si="8"/>
        <v>139</v>
      </c>
      <c r="B159" s="70" t="s">
        <v>1065</v>
      </c>
      <c r="C159" s="18" t="s">
        <v>20</v>
      </c>
      <c r="D159" s="31">
        <f>100+300</f>
        <v>400</v>
      </c>
      <c r="E159" s="5" t="s">
        <v>1155</v>
      </c>
      <c r="F159" s="5" t="s">
        <v>1156</v>
      </c>
      <c r="G159" s="10">
        <v>1100</v>
      </c>
    </row>
    <row r="160" spans="1:7" s="1" customFormat="1" ht="18.75" customHeight="1" x14ac:dyDescent="0.3">
      <c r="A160" s="169" t="s">
        <v>1166</v>
      </c>
      <c r="B160" s="170"/>
      <c r="C160" s="16"/>
      <c r="D160" s="29"/>
      <c r="E160" s="16"/>
      <c r="F160" s="16"/>
      <c r="G160" s="164"/>
    </row>
    <row r="161" spans="1:7" s="1" customFormat="1" ht="18.75" customHeight="1" x14ac:dyDescent="0.3">
      <c r="A161" s="169" t="s">
        <v>1167</v>
      </c>
      <c r="B161" s="170"/>
      <c r="C161" s="16"/>
      <c r="D161" s="29"/>
      <c r="E161" s="16"/>
      <c r="F161" s="16"/>
      <c r="G161" s="164"/>
    </row>
    <row r="162" spans="1:7" s="50" customFormat="1" ht="21" customHeight="1" x14ac:dyDescent="0.25">
      <c r="A162" s="89">
        <f>A159+1</f>
        <v>140</v>
      </c>
      <c r="B162" s="70" t="s">
        <v>100</v>
      </c>
      <c r="C162" s="5" t="s">
        <v>0</v>
      </c>
      <c r="D162" s="31">
        <v>0.5</v>
      </c>
      <c r="E162" s="5" t="s">
        <v>1155</v>
      </c>
      <c r="F162" s="5" t="s">
        <v>1156</v>
      </c>
      <c r="G162" s="10">
        <v>198.00000000000003</v>
      </c>
    </row>
    <row r="163" spans="1:7" s="50" customFormat="1" ht="21" customHeight="1" x14ac:dyDescent="0.25">
      <c r="A163" s="89">
        <f t="shared" ref="A163:A182" si="9">A162+1</f>
        <v>141</v>
      </c>
      <c r="B163" s="70" t="s">
        <v>101</v>
      </c>
      <c r="C163" s="5" t="s">
        <v>0</v>
      </c>
      <c r="D163" s="31">
        <v>7.0000000000000007E-2</v>
      </c>
      <c r="E163" s="5" t="s">
        <v>1155</v>
      </c>
      <c r="F163" s="5" t="s">
        <v>1156</v>
      </c>
      <c r="G163" s="10">
        <v>27.72</v>
      </c>
    </row>
    <row r="164" spans="1:7" s="50" customFormat="1" ht="21" customHeight="1" x14ac:dyDescent="0.25">
      <c r="A164" s="89">
        <f t="shared" si="9"/>
        <v>142</v>
      </c>
      <c r="B164" s="70" t="s">
        <v>1029</v>
      </c>
      <c r="C164" s="5" t="s">
        <v>0</v>
      </c>
      <c r="D164" s="31">
        <v>0.1</v>
      </c>
      <c r="E164" s="5" t="s">
        <v>1155</v>
      </c>
      <c r="F164" s="5" t="s">
        <v>1156</v>
      </c>
      <c r="G164" s="10">
        <v>39.600000000000009</v>
      </c>
    </row>
    <row r="165" spans="1:7" s="50" customFormat="1" ht="21" customHeight="1" x14ac:dyDescent="0.25">
      <c r="A165" s="89">
        <f t="shared" si="9"/>
        <v>143</v>
      </c>
      <c r="B165" s="70" t="s">
        <v>102</v>
      </c>
      <c r="C165" s="5" t="s">
        <v>0</v>
      </c>
      <c r="D165" s="31">
        <v>0.1</v>
      </c>
      <c r="E165" s="5" t="s">
        <v>1155</v>
      </c>
      <c r="F165" s="5" t="s">
        <v>1156</v>
      </c>
      <c r="G165" s="10">
        <v>40.70000000000001</v>
      </c>
    </row>
    <row r="166" spans="1:7" s="50" customFormat="1" ht="21" customHeight="1" x14ac:dyDescent="0.25">
      <c r="A166" s="89">
        <f t="shared" si="9"/>
        <v>144</v>
      </c>
      <c r="B166" s="70" t="s">
        <v>103</v>
      </c>
      <c r="C166" s="5" t="s">
        <v>0</v>
      </c>
      <c r="D166" s="31">
        <v>0.2</v>
      </c>
      <c r="E166" s="5" t="s">
        <v>1155</v>
      </c>
      <c r="F166" s="5" t="s">
        <v>1156</v>
      </c>
      <c r="G166" s="10">
        <v>82.500000000000014</v>
      </c>
    </row>
    <row r="167" spans="1:7" s="50" customFormat="1" ht="21" customHeight="1" x14ac:dyDescent="0.25">
      <c r="A167" s="89">
        <f t="shared" si="9"/>
        <v>145</v>
      </c>
      <c r="B167" s="70" t="s">
        <v>1030</v>
      </c>
      <c r="C167" s="5" t="s">
        <v>0</v>
      </c>
      <c r="D167" s="31">
        <v>0.2</v>
      </c>
      <c r="E167" s="5" t="s">
        <v>1155</v>
      </c>
      <c r="F167" s="5" t="s">
        <v>1156</v>
      </c>
      <c r="G167" s="10">
        <v>84.700000000000017</v>
      </c>
    </row>
    <row r="168" spans="1:7" s="50" customFormat="1" ht="21" customHeight="1" x14ac:dyDescent="0.25">
      <c r="A168" s="89">
        <f t="shared" si="9"/>
        <v>146</v>
      </c>
      <c r="B168" s="70" t="s">
        <v>104</v>
      </c>
      <c r="C168" s="5" t="s">
        <v>0</v>
      </c>
      <c r="D168" s="31">
        <v>0.2</v>
      </c>
      <c r="E168" s="5" t="s">
        <v>1155</v>
      </c>
      <c r="F168" s="5" t="s">
        <v>1156</v>
      </c>
      <c r="G168" s="10">
        <v>88.000000000000014</v>
      </c>
    </row>
    <row r="169" spans="1:7" s="50" customFormat="1" ht="21" customHeight="1" x14ac:dyDescent="0.25">
      <c r="A169" s="89">
        <f t="shared" si="9"/>
        <v>147</v>
      </c>
      <c r="B169" s="70" t="s">
        <v>105</v>
      </c>
      <c r="C169" s="5" t="s">
        <v>0</v>
      </c>
      <c r="D169" s="31">
        <v>0.2</v>
      </c>
      <c r="E169" s="5" t="s">
        <v>1155</v>
      </c>
      <c r="F169" s="5" t="s">
        <v>1156</v>
      </c>
      <c r="G169" s="10">
        <v>88.000000000000014</v>
      </c>
    </row>
    <row r="170" spans="1:7" s="50" customFormat="1" ht="21" customHeight="1" x14ac:dyDescent="0.25">
      <c r="A170" s="89">
        <f>A169+1</f>
        <v>148</v>
      </c>
      <c r="B170" s="70" t="s">
        <v>106</v>
      </c>
      <c r="C170" s="5" t="s">
        <v>0</v>
      </c>
      <c r="D170" s="31">
        <v>0.2</v>
      </c>
      <c r="E170" s="5" t="s">
        <v>1155</v>
      </c>
      <c r="F170" s="5" t="s">
        <v>1156</v>
      </c>
      <c r="G170" s="10">
        <v>88.000000000000014</v>
      </c>
    </row>
    <row r="171" spans="1:7" s="50" customFormat="1" ht="21" customHeight="1" x14ac:dyDescent="0.25">
      <c r="A171" s="89">
        <f t="shared" si="9"/>
        <v>149</v>
      </c>
      <c r="B171" s="70" t="s">
        <v>1031</v>
      </c>
      <c r="C171" s="5" t="s">
        <v>0</v>
      </c>
      <c r="D171" s="31">
        <v>0.3</v>
      </c>
      <c r="E171" s="5" t="s">
        <v>1155</v>
      </c>
      <c r="F171" s="5" t="s">
        <v>1156</v>
      </c>
      <c r="G171" s="10">
        <v>132</v>
      </c>
    </row>
    <row r="172" spans="1:7" s="50" customFormat="1" ht="21" customHeight="1" x14ac:dyDescent="0.25">
      <c r="A172" s="89">
        <f t="shared" si="9"/>
        <v>150</v>
      </c>
      <c r="B172" s="70" t="s">
        <v>107</v>
      </c>
      <c r="C172" s="5" t="s">
        <v>0</v>
      </c>
      <c r="D172" s="31">
        <v>0.5</v>
      </c>
      <c r="E172" s="5" t="s">
        <v>1155</v>
      </c>
      <c r="F172" s="5" t="s">
        <v>1156</v>
      </c>
      <c r="G172" s="10">
        <v>220.00000000000003</v>
      </c>
    </row>
    <row r="173" spans="1:7" s="50" customFormat="1" ht="21" customHeight="1" x14ac:dyDescent="0.25">
      <c r="A173" s="89">
        <f t="shared" si="9"/>
        <v>151</v>
      </c>
      <c r="B173" s="70" t="s">
        <v>108</v>
      </c>
      <c r="C173" s="5" t="s">
        <v>0</v>
      </c>
      <c r="D173" s="31">
        <v>0.6</v>
      </c>
      <c r="E173" s="5" t="s">
        <v>1155</v>
      </c>
      <c r="F173" s="5" t="s">
        <v>1156</v>
      </c>
      <c r="G173" s="10">
        <v>264</v>
      </c>
    </row>
    <row r="174" spans="1:7" s="50" customFormat="1" ht="21" customHeight="1" x14ac:dyDescent="0.25">
      <c r="A174" s="89">
        <f>A173+1</f>
        <v>152</v>
      </c>
      <c r="B174" s="70" t="s">
        <v>109</v>
      </c>
      <c r="C174" s="5" t="s">
        <v>0</v>
      </c>
      <c r="D174" s="31">
        <v>0.7</v>
      </c>
      <c r="E174" s="5" t="s">
        <v>1155</v>
      </c>
      <c r="F174" s="5" t="s">
        <v>1156</v>
      </c>
      <c r="G174" s="10">
        <v>361.90000000000003</v>
      </c>
    </row>
    <row r="175" spans="1:7" s="50" customFormat="1" ht="21" customHeight="1" x14ac:dyDescent="0.25">
      <c r="A175" s="89">
        <f t="shared" si="9"/>
        <v>153</v>
      </c>
      <c r="B175" s="70" t="s">
        <v>110</v>
      </c>
      <c r="C175" s="5" t="s">
        <v>0</v>
      </c>
      <c r="D175" s="31">
        <v>0.7</v>
      </c>
      <c r="E175" s="5" t="s">
        <v>1155</v>
      </c>
      <c r="F175" s="5" t="s">
        <v>1156</v>
      </c>
      <c r="G175" s="10">
        <v>361.90000000000003</v>
      </c>
    </row>
    <row r="176" spans="1:7" s="50" customFormat="1" ht="21" customHeight="1" x14ac:dyDescent="0.25">
      <c r="A176" s="89">
        <f t="shared" si="9"/>
        <v>154</v>
      </c>
      <c r="B176" s="70" t="s">
        <v>111</v>
      </c>
      <c r="C176" s="5" t="s">
        <v>0</v>
      </c>
      <c r="D176" s="31">
        <v>1</v>
      </c>
      <c r="E176" s="5" t="s">
        <v>1155</v>
      </c>
      <c r="F176" s="5" t="s">
        <v>1156</v>
      </c>
      <c r="G176" s="10">
        <v>550</v>
      </c>
    </row>
    <row r="177" spans="1:7" s="50" customFormat="1" ht="21" customHeight="1" x14ac:dyDescent="0.25">
      <c r="A177" s="89">
        <f t="shared" si="9"/>
        <v>155</v>
      </c>
      <c r="B177" s="70" t="s">
        <v>112</v>
      </c>
      <c r="C177" s="5" t="s">
        <v>0</v>
      </c>
      <c r="D177" s="31">
        <v>1</v>
      </c>
      <c r="E177" s="5" t="s">
        <v>1155</v>
      </c>
      <c r="F177" s="5" t="s">
        <v>1156</v>
      </c>
      <c r="G177" s="10">
        <v>550</v>
      </c>
    </row>
    <row r="178" spans="1:7" s="50" customFormat="1" ht="21" customHeight="1" x14ac:dyDescent="0.25">
      <c r="A178" s="89">
        <f t="shared" si="9"/>
        <v>156</v>
      </c>
      <c r="B178" s="70" t="s">
        <v>113</v>
      </c>
      <c r="C178" s="5" t="s">
        <v>0</v>
      </c>
      <c r="D178" s="31">
        <v>1</v>
      </c>
      <c r="E178" s="5" t="s">
        <v>1155</v>
      </c>
      <c r="F178" s="5" t="s">
        <v>1156</v>
      </c>
      <c r="G178" s="10">
        <v>550</v>
      </c>
    </row>
    <row r="179" spans="1:7" s="50" customFormat="1" ht="21" customHeight="1" x14ac:dyDescent="0.25">
      <c r="A179" s="89">
        <f>A178+1</f>
        <v>157</v>
      </c>
      <c r="B179" s="70" t="s">
        <v>114</v>
      </c>
      <c r="C179" s="5" t="s">
        <v>0</v>
      </c>
      <c r="D179" s="31">
        <v>1</v>
      </c>
      <c r="E179" s="5" t="s">
        <v>1155</v>
      </c>
      <c r="F179" s="5" t="s">
        <v>1156</v>
      </c>
      <c r="G179" s="10">
        <v>550</v>
      </c>
    </row>
    <row r="180" spans="1:7" s="50" customFormat="1" ht="21" customHeight="1" x14ac:dyDescent="0.25">
      <c r="A180" s="89">
        <f t="shared" si="9"/>
        <v>158</v>
      </c>
      <c r="B180" s="70" t="s">
        <v>115</v>
      </c>
      <c r="C180" s="5" t="s">
        <v>0</v>
      </c>
      <c r="D180" s="31">
        <v>1</v>
      </c>
      <c r="E180" s="5" t="s">
        <v>1155</v>
      </c>
      <c r="F180" s="5" t="s">
        <v>1156</v>
      </c>
      <c r="G180" s="10">
        <v>550</v>
      </c>
    </row>
    <row r="181" spans="1:7" s="50" customFormat="1" ht="21" customHeight="1" x14ac:dyDescent="0.25">
      <c r="A181" s="89">
        <f t="shared" si="9"/>
        <v>159</v>
      </c>
      <c r="B181" s="70" t="s">
        <v>116</v>
      </c>
      <c r="C181" s="5" t="s">
        <v>0</v>
      </c>
      <c r="D181" s="31">
        <v>2</v>
      </c>
      <c r="E181" s="5" t="s">
        <v>1155</v>
      </c>
      <c r="F181" s="5" t="s">
        <v>1156</v>
      </c>
      <c r="G181" s="10">
        <v>1320</v>
      </c>
    </row>
    <row r="182" spans="1:7" s="50" customFormat="1" ht="21" customHeight="1" x14ac:dyDescent="0.25">
      <c r="A182" s="89">
        <f t="shared" si="9"/>
        <v>160</v>
      </c>
      <c r="B182" s="70" t="s">
        <v>117</v>
      </c>
      <c r="C182" s="5" t="s">
        <v>0</v>
      </c>
      <c r="D182" s="31">
        <v>2</v>
      </c>
      <c r="E182" s="5" t="s">
        <v>1155</v>
      </c>
      <c r="F182" s="5" t="s">
        <v>1156</v>
      </c>
      <c r="G182" s="10">
        <v>1320</v>
      </c>
    </row>
    <row r="183" spans="1:7" s="1" customFormat="1" ht="18.75" customHeight="1" x14ac:dyDescent="0.3">
      <c r="A183" s="169" t="s">
        <v>1168</v>
      </c>
      <c r="B183" s="170"/>
      <c r="C183" s="16"/>
      <c r="D183" s="29"/>
      <c r="E183" s="16"/>
      <c r="F183" s="16"/>
      <c r="G183" s="155"/>
    </row>
    <row r="184" spans="1:7" s="50" customFormat="1" ht="21.75" customHeight="1" x14ac:dyDescent="0.25">
      <c r="A184" s="89">
        <f>A182+1</f>
        <v>161</v>
      </c>
      <c r="B184" s="70" t="s">
        <v>118</v>
      </c>
      <c r="C184" s="5" t="s">
        <v>0</v>
      </c>
      <c r="D184" s="95">
        <v>0.5</v>
      </c>
      <c r="E184" s="5" t="s">
        <v>1155</v>
      </c>
      <c r="F184" s="5" t="s">
        <v>1156</v>
      </c>
      <c r="G184" s="10">
        <v>220.00000000000003</v>
      </c>
    </row>
    <row r="185" spans="1:7" s="50" customFormat="1" ht="21.75" customHeight="1" x14ac:dyDescent="0.25">
      <c r="A185" s="69">
        <f>A184+1</f>
        <v>162</v>
      </c>
      <c r="B185" s="70" t="s">
        <v>119</v>
      </c>
      <c r="C185" s="5" t="s">
        <v>0</v>
      </c>
      <c r="D185" s="31">
        <v>0.1</v>
      </c>
      <c r="E185" s="5" t="s">
        <v>1155</v>
      </c>
      <c r="F185" s="5" t="s">
        <v>1156</v>
      </c>
      <c r="G185" s="10">
        <v>44.000000000000007</v>
      </c>
    </row>
    <row r="186" spans="1:7" s="50" customFormat="1" ht="21.75" customHeight="1" x14ac:dyDescent="0.25">
      <c r="A186" s="69">
        <f>A185+1</f>
        <v>163</v>
      </c>
      <c r="B186" s="70" t="s">
        <v>120</v>
      </c>
      <c r="C186" s="5" t="s">
        <v>0</v>
      </c>
      <c r="D186" s="31">
        <v>0.1</v>
      </c>
      <c r="E186" s="5" t="s">
        <v>1155</v>
      </c>
      <c r="F186" s="5" t="s">
        <v>1156</v>
      </c>
      <c r="G186" s="10">
        <v>44.000000000000007</v>
      </c>
    </row>
    <row r="187" spans="1:7" s="50" customFormat="1" ht="21.75" customHeight="1" x14ac:dyDescent="0.25">
      <c r="A187" s="69">
        <f>A186+1</f>
        <v>164</v>
      </c>
      <c r="B187" s="70" t="s">
        <v>121</v>
      </c>
      <c r="C187" s="5" t="s">
        <v>0</v>
      </c>
      <c r="D187" s="95">
        <v>0.3</v>
      </c>
      <c r="E187" s="5" t="s">
        <v>1155</v>
      </c>
      <c r="F187" s="5" t="s">
        <v>1156</v>
      </c>
      <c r="G187" s="10">
        <v>132</v>
      </c>
    </row>
    <row r="188" spans="1:7" s="50" customFormat="1" ht="21.75" customHeight="1" x14ac:dyDescent="0.25">
      <c r="A188" s="69">
        <f>A187+1</f>
        <v>165</v>
      </c>
      <c r="B188" s="70" t="s">
        <v>122</v>
      </c>
      <c r="C188" s="5" t="s">
        <v>0</v>
      </c>
      <c r="D188" s="95">
        <v>0.3</v>
      </c>
      <c r="E188" s="5" t="s">
        <v>1155</v>
      </c>
      <c r="F188" s="5" t="s">
        <v>1156</v>
      </c>
      <c r="G188" s="10">
        <v>132</v>
      </c>
    </row>
    <row r="189" spans="1:7" s="50" customFormat="1" ht="21.75" customHeight="1" x14ac:dyDescent="0.25">
      <c r="A189" s="69">
        <f>A188+1</f>
        <v>166</v>
      </c>
      <c r="B189" s="70" t="s">
        <v>123</v>
      </c>
      <c r="C189" s="5" t="s">
        <v>0</v>
      </c>
      <c r="D189" s="31">
        <f>0.1+0.3</f>
        <v>0.4</v>
      </c>
      <c r="E189" s="5" t="s">
        <v>1155</v>
      </c>
      <c r="F189" s="5" t="s">
        <v>1156</v>
      </c>
      <c r="G189" s="10">
        <v>176.00000000000003</v>
      </c>
    </row>
    <row r="190" spans="1:7" s="1" customFormat="1" ht="18.75" customHeight="1" x14ac:dyDescent="0.3">
      <c r="A190" s="169" t="s">
        <v>1169</v>
      </c>
      <c r="B190" s="170"/>
      <c r="C190" s="170"/>
      <c r="D190" s="170"/>
      <c r="E190" s="16"/>
      <c r="F190" s="16"/>
      <c r="G190" s="155"/>
    </row>
    <row r="191" spans="1:7" s="50" customFormat="1" ht="21.75" customHeight="1" x14ac:dyDescent="0.25">
      <c r="A191" s="69">
        <f>A189+1</f>
        <v>167</v>
      </c>
      <c r="B191" s="103" t="s">
        <v>124</v>
      </c>
      <c r="C191" s="5" t="s">
        <v>0</v>
      </c>
      <c r="D191" s="31">
        <v>10</v>
      </c>
      <c r="E191" s="5" t="s">
        <v>1155</v>
      </c>
      <c r="F191" s="5" t="s">
        <v>1156</v>
      </c>
      <c r="G191" s="10">
        <v>4895.0000000000009</v>
      </c>
    </row>
    <row r="192" spans="1:7" s="50" customFormat="1" ht="21.75" customHeight="1" x14ac:dyDescent="0.25">
      <c r="A192" s="69">
        <f t="shared" ref="A192:A215" si="10">A191+1</f>
        <v>168</v>
      </c>
      <c r="B192" s="103" t="s">
        <v>125</v>
      </c>
      <c r="C192" s="5" t="s">
        <v>0</v>
      </c>
      <c r="D192" s="31">
        <v>10</v>
      </c>
      <c r="E192" s="5" t="s">
        <v>1155</v>
      </c>
      <c r="F192" s="5" t="s">
        <v>1156</v>
      </c>
      <c r="G192" s="10">
        <v>4895.0000000000009</v>
      </c>
    </row>
    <row r="193" spans="1:7" s="50" customFormat="1" ht="21.75" customHeight="1" x14ac:dyDescent="0.25">
      <c r="A193" s="69">
        <f t="shared" si="10"/>
        <v>169</v>
      </c>
      <c r="B193" s="70" t="s">
        <v>126</v>
      </c>
      <c r="C193" s="5" t="s">
        <v>0</v>
      </c>
      <c r="D193" s="31">
        <v>10</v>
      </c>
      <c r="E193" s="5" t="s">
        <v>1155</v>
      </c>
      <c r="F193" s="5" t="s">
        <v>1156</v>
      </c>
      <c r="G193" s="10">
        <v>4895.0000000000009</v>
      </c>
    </row>
    <row r="194" spans="1:7" s="50" customFormat="1" ht="21.75" customHeight="1" x14ac:dyDescent="0.25">
      <c r="A194" s="69">
        <f t="shared" si="10"/>
        <v>170</v>
      </c>
      <c r="B194" s="70" t="s">
        <v>127</v>
      </c>
      <c r="C194" s="5" t="s">
        <v>0</v>
      </c>
      <c r="D194" s="31">
        <v>10</v>
      </c>
      <c r="E194" s="5" t="s">
        <v>1155</v>
      </c>
      <c r="F194" s="5" t="s">
        <v>1156</v>
      </c>
      <c r="G194" s="10">
        <v>4895.0000000000009</v>
      </c>
    </row>
    <row r="195" spans="1:7" s="50" customFormat="1" ht="21.75" customHeight="1" x14ac:dyDescent="0.25">
      <c r="A195" s="69">
        <f t="shared" si="10"/>
        <v>171</v>
      </c>
      <c r="B195" s="70" t="s">
        <v>128</v>
      </c>
      <c r="C195" s="5" t="s">
        <v>0</v>
      </c>
      <c r="D195" s="31">
        <v>10</v>
      </c>
      <c r="E195" s="5" t="s">
        <v>1155</v>
      </c>
      <c r="F195" s="5" t="s">
        <v>1156</v>
      </c>
      <c r="G195" s="10">
        <v>4895.0000000000009</v>
      </c>
    </row>
    <row r="196" spans="1:7" s="50" customFormat="1" ht="21.75" customHeight="1" x14ac:dyDescent="0.25">
      <c r="A196" s="69">
        <f t="shared" si="10"/>
        <v>172</v>
      </c>
      <c r="B196" s="70" t="s">
        <v>129</v>
      </c>
      <c r="C196" s="5" t="s">
        <v>0</v>
      </c>
      <c r="D196" s="31">
        <v>10</v>
      </c>
      <c r="E196" s="5" t="s">
        <v>1155</v>
      </c>
      <c r="F196" s="5" t="s">
        <v>1156</v>
      </c>
      <c r="G196" s="10">
        <v>4895.0000000000009</v>
      </c>
    </row>
    <row r="197" spans="1:7" s="50" customFormat="1" ht="21.75" customHeight="1" x14ac:dyDescent="0.25">
      <c r="A197" s="69">
        <f t="shared" si="10"/>
        <v>173</v>
      </c>
      <c r="B197" s="70" t="s">
        <v>130</v>
      </c>
      <c r="C197" s="5" t="s">
        <v>0</v>
      </c>
      <c r="D197" s="31">
        <v>10</v>
      </c>
      <c r="E197" s="5" t="s">
        <v>1155</v>
      </c>
      <c r="F197" s="5" t="s">
        <v>1156</v>
      </c>
      <c r="G197" s="10">
        <v>4895.0000000000009</v>
      </c>
    </row>
    <row r="198" spans="1:7" s="50" customFormat="1" ht="21.75" customHeight="1" x14ac:dyDescent="0.25">
      <c r="A198" s="69">
        <f t="shared" si="10"/>
        <v>174</v>
      </c>
      <c r="B198" s="70" t="s">
        <v>131</v>
      </c>
      <c r="C198" s="5" t="s">
        <v>0</v>
      </c>
      <c r="D198" s="31">
        <v>10</v>
      </c>
      <c r="E198" s="5" t="s">
        <v>1155</v>
      </c>
      <c r="F198" s="5" t="s">
        <v>1156</v>
      </c>
      <c r="G198" s="10">
        <v>5060.0000000000009</v>
      </c>
    </row>
    <row r="199" spans="1:7" s="50" customFormat="1" ht="21.75" customHeight="1" x14ac:dyDescent="0.25">
      <c r="A199" s="69">
        <f t="shared" si="10"/>
        <v>175</v>
      </c>
      <c r="B199" s="70" t="s">
        <v>132</v>
      </c>
      <c r="C199" s="5" t="s">
        <v>0</v>
      </c>
      <c r="D199" s="31">
        <v>10</v>
      </c>
      <c r="E199" s="5" t="s">
        <v>1155</v>
      </c>
      <c r="F199" s="5" t="s">
        <v>1156</v>
      </c>
      <c r="G199" s="10">
        <v>5060.0000000000009</v>
      </c>
    </row>
    <row r="200" spans="1:7" s="50" customFormat="1" ht="21.75" customHeight="1" x14ac:dyDescent="0.25">
      <c r="A200" s="69">
        <f t="shared" si="10"/>
        <v>176</v>
      </c>
      <c r="B200" s="70" t="s">
        <v>133</v>
      </c>
      <c r="C200" s="5" t="s">
        <v>0</v>
      </c>
      <c r="D200" s="31">
        <v>10</v>
      </c>
      <c r="E200" s="5" t="s">
        <v>1155</v>
      </c>
      <c r="F200" s="5" t="s">
        <v>1156</v>
      </c>
      <c r="G200" s="10">
        <v>5170.0000000000009</v>
      </c>
    </row>
    <row r="201" spans="1:7" s="50" customFormat="1" ht="21.75" customHeight="1" x14ac:dyDescent="0.25">
      <c r="A201" s="69">
        <f t="shared" si="10"/>
        <v>177</v>
      </c>
      <c r="B201" s="70" t="s">
        <v>134</v>
      </c>
      <c r="C201" s="5" t="s">
        <v>0</v>
      </c>
      <c r="D201" s="31">
        <v>10</v>
      </c>
      <c r="E201" s="5" t="s">
        <v>1155</v>
      </c>
      <c r="F201" s="5" t="s">
        <v>1156</v>
      </c>
      <c r="G201" s="10">
        <v>5170.0000000000009</v>
      </c>
    </row>
    <row r="202" spans="1:7" s="50" customFormat="1" ht="21.75" customHeight="1" x14ac:dyDescent="0.25">
      <c r="A202" s="69">
        <f t="shared" si="10"/>
        <v>178</v>
      </c>
      <c r="B202" s="70" t="s">
        <v>135</v>
      </c>
      <c r="C202" s="5" t="s">
        <v>0</v>
      </c>
      <c r="D202" s="31">
        <v>10</v>
      </c>
      <c r="E202" s="5" t="s">
        <v>1155</v>
      </c>
      <c r="F202" s="5" t="s">
        <v>1156</v>
      </c>
      <c r="G202" s="10">
        <v>5170.0000000000009</v>
      </c>
    </row>
    <row r="203" spans="1:7" s="50" customFormat="1" ht="21.75" customHeight="1" x14ac:dyDescent="0.25">
      <c r="A203" s="69">
        <f t="shared" si="10"/>
        <v>179</v>
      </c>
      <c r="B203" s="70" t="s">
        <v>136</v>
      </c>
      <c r="C203" s="5" t="s">
        <v>0</v>
      </c>
      <c r="D203" s="31">
        <v>10</v>
      </c>
      <c r="E203" s="5" t="s">
        <v>1155</v>
      </c>
      <c r="F203" s="5" t="s">
        <v>1156</v>
      </c>
      <c r="G203" s="10">
        <v>5280</v>
      </c>
    </row>
    <row r="204" spans="1:7" s="50" customFormat="1" ht="21.75" customHeight="1" x14ac:dyDescent="0.25">
      <c r="A204" s="69">
        <f t="shared" si="10"/>
        <v>180</v>
      </c>
      <c r="B204" s="70" t="s">
        <v>137</v>
      </c>
      <c r="C204" s="5" t="s">
        <v>0</v>
      </c>
      <c r="D204" s="31">
        <v>10</v>
      </c>
      <c r="E204" s="5" t="s">
        <v>1155</v>
      </c>
      <c r="F204" s="5" t="s">
        <v>1156</v>
      </c>
      <c r="G204" s="10">
        <v>5280</v>
      </c>
    </row>
    <row r="205" spans="1:7" s="50" customFormat="1" ht="21.75" customHeight="1" x14ac:dyDescent="0.25">
      <c r="A205" s="69">
        <f t="shared" si="10"/>
        <v>181</v>
      </c>
      <c r="B205" s="70" t="s">
        <v>138</v>
      </c>
      <c r="C205" s="5" t="s">
        <v>0</v>
      </c>
      <c r="D205" s="31">
        <v>10</v>
      </c>
      <c r="E205" s="5" t="s">
        <v>1155</v>
      </c>
      <c r="F205" s="5" t="s">
        <v>1156</v>
      </c>
      <c r="G205" s="10">
        <v>5280</v>
      </c>
    </row>
    <row r="206" spans="1:7" s="50" customFormat="1" ht="21.75" customHeight="1" x14ac:dyDescent="0.25">
      <c r="A206" s="69">
        <f>A205+1</f>
        <v>182</v>
      </c>
      <c r="B206" s="70" t="s">
        <v>139</v>
      </c>
      <c r="C206" s="5" t="s">
        <v>0</v>
      </c>
      <c r="D206" s="31">
        <v>10</v>
      </c>
      <c r="E206" s="5" t="s">
        <v>1155</v>
      </c>
      <c r="F206" s="5" t="s">
        <v>1156</v>
      </c>
      <c r="G206" s="10">
        <v>5500</v>
      </c>
    </row>
    <row r="207" spans="1:7" s="50" customFormat="1" ht="21.75" customHeight="1" x14ac:dyDescent="0.25">
      <c r="A207" s="69">
        <f t="shared" si="10"/>
        <v>183</v>
      </c>
      <c r="B207" s="70" t="s">
        <v>140</v>
      </c>
      <c r="C207" s="5" t="s">
        <v>0</v>
      </c>
      <c r="D207" s="31">
        <v>10</v>
      </c>
      <c r="E207" s="5" t="s">
        <v>1155</v>
      </c>
      <c r="F207" s="5" t="s">
        <v>1156</v>
      </c>
      <c r="G207" s="10">
        <v>5500</v>
      </c>
    </row>
    <row r="208" spans="1:7" s="50" customFormat="1" ht="21.75" customHeight="1" x14ac:dyDescent="0.25">
      <c r="A208" s="69">
        <f t="shared" si="10"/>
        <v>184</v>
      </c>
      <c r="B208" s="70" t="s">
        <v>141</v>
      </c>
      <c r="C208" s="5" t="s">
        <v>0</v>
      </c>
      <c r="D208" s="31">
        <v>10</v>
      </c>
      <c r="E208" s="5" t="s">
        <v>1155</v>
      </c>
      <c r="F208" s="5" t="s">
        <v>1156</v>
      </c>
      <c r="G208" s="10">
        <v>5500</v>
      </c>
    </row>
    <row r="209" spans="1:7" s="50" customFormat="1" ht="21.75" customHeight="1" x14ac:dyDescent="0.25">
      <c r="A209" s="69">
        <f t="shared" si="10"/>
        <v>185</v>
      </c>
      <c r="B209" s="70" t="s">
        <v>142</v>
      </c>
      <c r="C209" s="5" t="s">
        <v>0</v>
      </c>
      <c r="D209" s="31">
        <v>10</v>
      </c>
      <c r="E209" s="5" t="s">
        <v>1155</v>
      </c>
      <c r="F209" s="5" t="s">
        <v>1156</v>
      </c>
      <c r="G209" s="10">
        <v>7150</v>
      </c>
    </row>
    <row r="210" spans="1:7" s="50" customFormat="1" ht="21.75" customHeight="1" x14ac:dyDescent="0.25">
      <c r="A210" s="69">
        <f t="shared" si="10"/>
        <v>186</v>
      </c>
      <c r="B210" s="70" t="s">
        <v>143</v>
      </c>
      <c r="C210" s="5" t="s">
        <v>0</v>
      </c>
      <c r="D210" s="31">
        <v>10</v>
      </c>
      <c r="E210" s="5" t="s">
        <v>1155</v>
      </c>
      <c r="F210" s="5" t="s">
        <v>1156</v>
      </c>
      <c r="G210" s="10">
        <v>7150</v>
      </c>
    </row>
    <row r="211" spans="1:7" s="50" customFormat="1" ht="21.75" customHeight="1" x14ac:dyDescent="0.25">
      <c r="A211" s="69">
        <f t="shared" si="10"/>
        <v>187</v>
      </c>
      <c r="B211" s="70" t="s">
        <v>144</v>
      </c>
      <c r="C211" s="5" t="s">
        <v>0</v>
      </c>
      <c r="D211" s="31">
        <v>10</v>
      </c>
      <c r="E211" s="5" t="s">
        <v>1155</v>
      </c>
      <c r="F211" s="5" t="s">
        <v>1156</v>
      </c>
      <c r="G211" s="10">
        <v>11000</v>
      </c>
    </row>
    <row r="212" spans="1:7" s="50" customFormat="1" ht="21.75" customHeight="1" x14ac:dyDescent="0.25">
      <c r="A212" s="69">
        <f t="shared" si="10"/>
        <v>188</v>
      </c>
      <c r="B212" s="70" t="s">
        <v>1339</v>
      </c>
      <c r="C212" s="5" t="s">
        <v>0</v>
      </c>
      <c r="D212" s="31">
        <v>10</v>
      </c>
      <c r="E212" s="5" t="s">
        <v>1155</v>
      </c>
      <c r="F212" s="5" t="s">
        <v>1156</v>
      </c>
      <c r="G212" s="10">
        <v>11000</v>
      </c>
    </row>
    <row r="213" spans="1:7" s="50" customFormat="1" ht="21.75" customHeight="1" x14ac:dyDescent="0.25">
      <c r="A213" s="69">
        <f t="shared" si="10"/>
        <v>189</v>
      </c>
      <c r="B213" s="70" t="s">
        <v>145</v>
      </c>
      <c r="C213" s="5" t="s">
        <v>0</v>
      </c>
      <c r="D213" s="31">
        <v>10</v>
      </c>
      <c r="E213" s="5" t="s">
        <v>1155</v>
      </c>
      <c r="F213" s="5" t="s">
        <v>1156</v>
      </c>
      <c r="G213" s="10">
        <v>11000</v>
      </c>
    </row>
    <row r="214" spans="1:7" s="50" customFormat="1" ht="21.75" customHeight="1" x14ac:dyDescent="0.25">
      <c r="A214" s="69">
        <f t="shared" si="10"/>
        <v>190</v>
      </c>
      <c r="B214" s="70" t="s">
        <v>146</v>
      </c>
      <c r="C214" s="5" t="s">
        <v>70</v>
      </c>
      <c r="D214" s="104">
        <v>10</v>
      </c>
      <c r="E214" s="5" t="s">
        <v>1155</v>
      </c>
      <c r="F214" s="5" t="s">
        <v>1156</v>
      </c>
      <c r="G214" s="10">
        <v>4510.0000000000009</v>
      </c>
    </row>
    <row r="215" spans="1:7" s="50" customFormat="1" ht="21.75" customHeight="1" x14ac:dyDescent="0.25">
      <c r="A215" s="69">
        <f t="shared" si="10"/>
        <v>191</v>
      </c>
      <c r="B215" s="70" t="s">
        <v>872</v>
      </c>
      <c r="C215" s="5" t="s">
        <v>0</v>
      </c>
      <c r="D215" s="31">
        <v>10</v>
      </c>
      <c r="E215" s="5" t="s">
        <v>1155</v>
      </c>
      <c r="F215" s="5" t="s">
        <v>1156</v>
      </c>
      <c r="G215" s="10">
        <v>5280</v>
      </c>
    </row>
    <row r="216" spans="1:7" s="1" customFormat="1" ht="18" customHeight="1" x14ac:dyDescent="0.3">
      <c r="A216" s="169" t="s">
        <v>1170</v>
      </c>
      <c r="B216" s="170"/>
      <c r="C216" s="170"/>
      <c r="D216" s="170"/>
      <c r="E216" s="170"/>
      <c r="F216" s="16"/>
      <c r="G216" s="155"/>
    </row>
    <row r="217" spans="1:7" s="1" customFormat="1" ht="17.25" customHeight="1" x14ac:dyDescent="0.3">
      <c r="A217" s="172" t="s">
        <v>1171</v>
      </c>
      <c r="B217" s="173"/>
      <c r="C217" s="173"/>
      <c r="D217" s="173"/>
      <c r="E217" s="173"/>
      <c r="F217" s="16"/>
      <c r="G217" s="155"/>
    </row>
    <row r="218" spans="1:7" s="56" customFormat="1" ht="21" customHeight="1" x14ac:dyDescent="0.2">
      <c r="A218" s="69">
        <f>A215+1</f>
        <v>192</v>
      </c>
      <c r="B218" s="105" t="s">
        <v>997</v>
      </c>
      <c r="C218" s="106" t="s">
        <v>148</v>
      </c>
      <c r="D218" s="31">
        <v>300</v>
      </c>
      <c r="E218" s="5" t="s">
        <v>1155</v>
      </c>
      <c r="F218" s="5" t="s">
        <v>1156</v>
      </c>
      <c r="G218" s="10">
        <v>333.3</v>
      </c>
    </row>
    <row r="219" spans="1:7" s="56" customFormat="1" ht="21" customHeight="1" x14ac:dyDescent="0.2">
      <c r="A219" s="69">
        <f t="shared" ref="A219:A276" si="11">A218+1</f>
        <v>193</v>
      </c>
      <c r="B219" s="70" t="s">
        <v>155</v>
      </c>
      <c r="C219" s="5" t="s">
        <v>148</v>
      </c>
      <c r="D219" s="31">
        <f>100+200</f>
        <v>300</v>
      </c>
      <c r="E219" s="5" t="s">
        <v>1155</v>
      </c>
      <c r="F219" s="5" t="s">
        <v>1156</v>
      </c>
      <c r="G219" s="10">
        <v>333.3</v>
      </c>
    </row>
    <row r="220" spans="1:7" s="50" customFormat="1" ht="21" customHeight="1" x14ac:dyDescent="0.25">
      <c r="A220" s="69">
        <f t="shared" si="11"/>
        <v>194</v>
      </c>
      <c r="B220" s="70" t="s">
        <v>809</v>
      </c>
      <c r="C220" s="5" t="s">
        <v>148</v>
      </c>
      <c r="D220" s="31">
        <f>100+5.4+200</f>
        <v>305.39999999999998</v>
      </c>
      <c r="E220" s="5" t="s">
        <v>1155</v>
      </c>
      <c r="F220" s="5" t="s">
        <v>1156</v>
      </c>
      <c r="G220" s="10">
        <v>341</v>
      </c>
    </row>
    <row r="221" spans="1:7" s="50" customFormat="1" ht="21" customHeight="1" x14ac:dyDescent="0.25">
      <c r="A221" s="69">
        <f t="shared" si="11"/>
        <v>195</v>
      </c>
      <c r="B221" s="70" t="s">
        <v>156</v>
      </c>
      <c r="C221" s="5" t="s">
        <v>148</v>
      </c>
      <c r="D221" s="31">
        <v>300</v>
      </c>
      <c r="E221" s="5" t="s">
        <v>1155</v>
      </c>
      <c r="F221" s="5" t="s">
        <v>1156</v>
      </c>
      <c r="G221" s="10">
        <v>333.3</v>
      </c>
    </row>
    <row r="222" spans="1:7" s="50" customFormat="1" ht="21" customHeight="1" x14ac:dyDescent="0.25">
      <c r="A222" s="69">
        <f t="shared" si="11"/>
        <v>196</v>
      </c>
      <c r="B222" s="70" t="s">
        <v>811</v>
      </c>
      <c r="C222" s="5" t="s">
        <v>148</v>
      </c>
      <c r="D222" s="31">
        <v>600</v>
      </c>
      <c r="E222" s="5" t="s">
        <v>1155</v>
      </c>
      <c r="F222" s="5" t="s">
        <v>1156</v>
      </c>
      <c r="G222" s="10">
        <v>2846.5800000000004</v>
      </c>
    </row>
    <row r="223" spans="1:7" s="50" customFormat="1" ht="21" customHeight="1" x14ac:dyDescent="0.25">
      <c r="A223" s="69">
        <f t="shared" si="11"/>
        <v>197</v>
      </c>
      <c r="B223" s="70" t="s">
        <v>825</v>
      </c>
      <c r="C223" s="5" t="s">
        <v>148</v>
      </c>
      <c r="D223" s="31">
        <v>300</v>
      </c>
      <c r="E223" s="5" t="s">
        <v>1155</v>
      </c>
      <c r="F223" s="5" t="s">
        <v>1156</v>
      </c>
      <c r="G223" s="10">
        <v>9123.4</v>
      </c>
    </row>
    <row r="224" spans="1:7" s="50" customFormat="1" ht="21" customHeight="1" x14ac:dyDescent="0.25">
      <c r="A224" s="69">
        <f t="shared" si="11"/>
        <v>198</v>
      </c>
      <c r="B224" s="105" t="s">
        <v>986</v>
      </c>
      <c r="C224" s="106" t="s">
        <v>158</v>
      </c>
      <c r="D224" s="31">
        <v>300</v>
      </c>
      <c r="E224" s="5" t="s">
        <v>1155</v>
      </c>
      <c r="F224" s="5" t="s">
        <v>1156</v>
      </c>
      <c r="G224" s="10">
        <v>9123.4</v>
      </c>
    </row>
    <row r="225" spans="1:7" s="50" customFormat="1" ht="21" customHeight="1" x14ac:dyDescent="0.25">
      <c r="A225" s="69">
        <f t="shared" si="11"/>
        <v>199</v>
      </c>
      <c r="B225" s="70" t="s">
        <v>827</v>
      </c>
      <c r="C225" s="5" t="s">
        <v>148</v>
      </c>
      <c r="D225" s="31">
        <v>300</v>
      </c>
      <c r="E225" s="5" t="s">
        <v>1155</v>
      </c>
      <c r="F225" s="5" t="s">
        <v>1156</v>
      </c>
      <c r="G225" s="10">
        <v>9123.4</v>
      </c>
    </row>
    <row r="226" spans="1:7" s="50" customFormat="1" ht="21" customHeight="1" x14ac:dyDescent="0.25">
      <c r="A226" s="69">
        <f t="shared" si="11"/>
        <v>200</v>
      </c>
      <c r="B226" s="70" t="s">
        <v>844</v>
      </c>
      <c r="C226" s="5" t="s">
        <v>148</v>
      </c>
      <c r="D226" s="31">
        <v>300</v>
      </c>
      <c r="E226" s="5" t="s">
        <v>1155</v>
      </c>
      <c r="F226" s="5" t="s">
        <v>1156</v>
      </c>
      <c r="G226" s="10">
        <v>9123.4</v>
      </c>
    </row>
    <row r="227" spans="1:7" s="50" customFormat="1" ht="21" customHeight="1" x14ac:dyDescent="0.25">
      <c r="A227" s="69">
        <f t="shared" si="11"/>
        <v>201</v>
      </c>
      <c r="B227" s="70" t="s">
        <v>817</v>
      </c>
      <c r="C227" s="5" t="s">
        <v>148</v>
      </c>
      <c r="D227" s="31">
        <v>300</v>
      </c>
      <c r="E227" s="5" t="s">
        <v>1155</v>
      </c>
      <c r="F227" s="5" t="s">
        <v>1156</v>
      </c>
      <c r="G227" s="10">
        <v>825</v>
      </c>
    </row>
    <row r="228" spans="1:7" s="50" customFormat="1" ht="21" customHeight="1" x14ac:dyDescent="0.25">
      <c r="A228" s="69">
        <f t="shared" si="11"/>
        <v>202</v>
      </c>
      <c r="B228" s="70" t="s">
        <v>819</v>
      </c>
      <c r="C228" s="5" t="s">
        <v>148</v>
      </c>
      <c r="D228" s="31">
        <v>300</v>
      </c>
      <c r="E228" s="5" t="s">
        <v>1155</v>
      </c>
      <c r="F228" s="5" t="s">
        <v>1156</v>
      </c>
      <c r="G228" s="10">
        <v>825</v>
      </c>
    </row>
    <row r="229" spans="1:7" s="50" customFormat="1" ht="21" customHeight="1" x14ac:dyDescent="0.25">
      <c r="A229" s="69">
        <f t="shared" si="11"/>
        <v>203</v>
      </c>
      <c r="B229" s="70" t="s">
        <v>822</v>
      </c>
      <c r="C229" s="5" t="s">
        <v>148</v>
      </c>
      <c r="D229" s="31">
        <v>300</v>
      </c>
      <c r="E229" s="5" t="s">
        <v>1155</v>
      </c>
      <c r="F229" s="5" t="s">
        <v>1156</v>
      </c>
      <c r="G229" s="10">
        <v>825</v>
      </c>
    </row>
    <row r="230" spans="1:7" s="50" customFormat="1" ht="21" customHeight="1" x14ac:dyDescent="0.25">
      <c r="A230" s="69">
        <f t="shared" si="11"/>
        <v>204</v>
      </c>
      <c r="B230" s="70" t="s">
        <v>823</v>
      </c>
      <c r="C230" s="5" t="s">
        <v>148</v>
      </c>
      <c r="D230" s="31">
        <v>300</v>
      </c>
      <c r="E230" s="5" t="s">
        <v>1155</v>
      </c>
      <c r="F230" s="5" t="s">
        <v>1156</v>
      </c>
      <c r="G230" s="10">
        <v>3300</v>
      </c>
    </row>
    <row r="231" spans="1:7" s="56" customFormat="1" ht="21" customHeight="1" x14ac:dyDescent="0.2">
      <c r="A231" s="69">
        <f t="shared" si="11"/>
        <v>205</v>
      </c>
      <c r="B231" s="70" t="s">
        <v>824</v>
      </c>
      <c r="C231" s="5" t="s">
        <v>148</v>
      </c>
      <c r="D231" s="31">
        <v>300</v>
      </c>
      <c r="E231" s="5" t="s">
        <v>1155</v>
      </c>
      <c r="F231" s="5" t="s">
        <v>1156</v>
      </c>
      <c r="G231" s="10">
        <v>3300</v>
      </c>
    </row>
    <row r="232" spans="1:7" s="50" customFormat="1" ht="21" customHeight="1" x14ac:dyDescent="0.25">
      <c r="A232" s="69">
        <f t="shared" si="11"/>
        <v>206</v>
      </c>
      <c r="B232" s="70" t="s">
        <v>826</v>
      </c>
      <c r="C232" s="5" t="s">
        <v>148</v>
      </c>
      <c r="D232" s="31">
        <v>300</v>
      </c>
      <c r="E232" s="5" t="s">
        <v>1155</v>
      </c>
      <c r="F232" s="5" t="s">
        <v>1156</v>
      </c>
      <c r="G232" s="10">
        <v>4400</v>
      </c>
    </row>
    <row r="233" spans="1:7" s="50" customFormat="1" ht="21" customHeight="1" x14ac:dyDescent="0.25">
      <c r="A233" s="69">
        <f t="shared" si="11"/>
        <v>207</v>
      </c>
      <c r="B233" s="70" t="s">
        <v>828</v>
      </c>
      <c r="C233" s="5" t="s">
        <v>148</v>
      </c>
      <c r="D233" s="31">
        <v>300</v>
      </c>
      <c r="E233" s="5" t="s">
        <v>1155</v>
      </c>
      <c r="F233" s="5" t="s">
        <v>1156</v>
      </c>
      <c r="G233" s="10">
        <v>7700</v>
      </c>
    </row>
    <row r="234" spans="1:7" s="50" customFormat="1" ht="21" customHeight="1" x14ac:dyDescent="0.25">
      <c r="A234" s="69">
        <f t="shared" si="11"/>
        <v>208</v>
      </c>
      <c r="B234" s="70" t="s">
        <v>1340</v>
      </c>
      <c r="C234" s="5" t="s">
        <v>148</v>
      </c>
      <c r="D234" s="31">
        <v>300</v>
      </c>
      <c r="E234" s="5" t="s">
        <v>1155</v>
      </c>
      <c r="F234" s="5" t="s">
        <v>1156</v>
      </c>
      <c r="G234" s="10">
        <v>9123.4</v>
      </c>
    </row>
    <row r="235" spans="1:7" s="50" customFormat="1" ht="21" customHeight="1" x14ac:dyDescent="0.25">
      <c r="A235" s="69">
        <f t="shared" si="11"/>
        <v>209</v>
      </c>
      <c r="B235" s="70" t="s">
        <v>814</v>
      </c>
      <c r="C235" s="5" t="s">
        <v>148</v>
      </c>
      <c r="D235" s="31">
        <v>300</v>
      </c>
      <c r="E235" s="5" t="s">
        <v>1155</v>
      </c>
      <c r="F235" s="5" t="s">
        <v>1156</v>
      </c>
      <c r="G235" s="10">
        <v>9123.4</v>
      </c>
    </row>
    <row r="236" spans="1:7" s="50" customFormat="1" ht="21" customHeight="1" x14ac:dyDescent="0.25">
      <c r="A236" s="69">
        <f t="shared" si="11"/>
        <v>210</v>
      </c>
      <c r="B236" s="70" t="s">
        <v>813</v>
      </c>
      <c r="C236" s="5" t="s">
        <v>148</v>
      </c>
      <c r="D236" s="31">
        <f>100+1300</f>
        <v>1400</v>
      </c>
      <c r="E236" s="5" t="s">
        <v>1155</v>
      </c>
      <c r="F236" s="5" t="s">
        <v>1156</v>
      </c>
      <c r="G236" s="10">
        <v>55000.000000000007</v>
      </c>
    </row>
    <row r="237" spans="1:7" s="50" customFormat="1" ht="21" customHeight="1" x14ac:dyDescent="0.25">
      <c r="A237" s="69">
        <f t="shared" si="11"/>
        <v>211</v>
      </c>
      <c r="B237" s="70" t="s">
        <v>806</v>
      </c>
      <c r="C237" s="5" t="s">
        <v>148</v>
      </c>
      <c r="D237" s="31">
        <v>300</v>
      </c>
      <c r="E237" s="5" t="s">
        <v>1155</v>
      </c>
      <c r="F237" s="5" t="s">
        <v>1156</v>
      </c>
      <c r="G237" s="10">
        <v>550</v>
      </c>
    </row>
    <row r="238" spans="1:7" s="50" customFormat="1" ht="21" customHeight="1" x14ac:dyDescent="0.25">
      <c r="A238" s="69">
        <f t="shared" si="11"/>
        <v>212</v>
      </c>
      <c r="B238" s="70" t="s">
        <v>807</v>
      </c>
      <c r="C238" s="5" t="s">
        <v>148</v>
      </c>
      <c r="D238" s="31">
        <f>100+300</f>
        <v>400</v>
      </c>
      <c r="E238" s="5" t="s">
        <v>1155</v>
      </c>
      <c r="F238" s="5" t="s">
        <v>1156</v>
      </c>
      <c r="G238" s="10">
        <v>333.30000000000007</v>
      </c>
    </row>
    <row r="239" spans="1:7" s="50" customFormat="1" ht="21" customHeight="1" x14ac:dyDescent="0.25">
      <c r="A239" s="69">
        <f t="shared" si="11"/>
        <v>213</v>
      </c>
      <c r="B239" s="70" t="s">
        <v>815</v>
      </c>
      <c r="C239" s="5" t="s">
        <v>148</v>
      </c>
      <c r="D239" s="31">
        <f>100+3000</f>
        <v>3100</v>
      </c>
      <c r="E239" s="5" t="s">
        <v>1155</v>
      </c>
      <c r="F239" s="5" t="s">
        <v>1156</v>
      </c>
      <c r="G239" s="10">
        <v>7700.0000000000018</v>
      </c>
    </row>
    <row r="240" spans="1:7" s="50" customFormat="1" ht="21" customHeight="1" x14ac:dyDescent="0.25">
      <c r="A240" s="69">
        <f t="shared" si="11"/>
        <v>214</v>
      </c>
      <c r="B240" s="70" t="s">
        <v>818</v>
      </c>
      <c r="C240" s="5" t="s">
        <v>148</v>
      </c>
      <c r="D240" s="31">
        <v>300</v>
      </c>
      <c r="E240" s="5" t="s">
        <v>1155</v>
      </c>
      <c r="F240" s="5" t="s">
        <v>1156</v>
      </c>
      <c r="G240" s="10">
        <v>1100</v>
      </c>
    </row>
    <row r="241" spans="1:7" s="50" customFormat="1" ht="21" customHeight="1" x14ac:dyDescent="0.25">
      <c r="A241" s="69">
        <f t="shared" si="11"/>
        <v>215</v>
      </c>
      <c r="B241" s="70" t="s">
        <v>820</v>
      </c>
      <c r="C241" s="5" t="s">
        <v>148</v>
      </c>
      <c r="D241" s="31">
        <v>300</v>
      </c>
      <c r="E241" s="5" t="s">
        <v>1155</v>
      </c>
      <c r="F241" s="5" t="s">
        <v>1156</v>
      </c>
      <c r="G241" s="10">
        <v>1100</v>
      </c>
    </row>
    <row r="242" spans="1:7" s="50" customFormat="1" ht="21" customHeight="1" x14ac:dyDescent="0.25">
      <c r="A242" s="69">
        <f t="shared" si="11"/>
        <v>216</v>
      </c>
      <c r="B242" s="70" t="s">
        <v>1341</v>
      </c>
      <c r="C242" s="5" t="s">
        <v>148</v>
      </c>
      <c r="D242" s="31">
        <v>300</v>
      </c>
      <c r="E242" s="5" t="s">
        <v>1155</v>
      </c>
      <c r="F242" s="5" t="s">
        <v>1156</v>
      </c>
      <c r="G242" s="10">
        <v>7700</v>
      </c>
    </row>
    <row r="243" spans="1:7" s="50" customFormat="1" ht="21" customHeight="1" x14ac:dyDescent="0.25">
      <c r="A243" s="69">
        <f t="shared" si="11"/>
        <v>217</v>
      </c>
      <c r="B243" s="70" t="s">
        <v>1342</v>
      </c>
      <c r="C243" s="5" t="s">
        <v>148</v>
      </c>
      <c r="D243" s="31">
        <v>300</v>
      </c>
      <c r="E243" s="5" t="s">
        <v>1155</v>
      </c>
      <c r="F243" s="5" t="s">
        <v>1156</v>
      </c>
      <c r="G243" s="10">
        <v>9123.510000000002</v>
      </c>
    </row>
    <row r="244" spans="1:7" s="50" customFormat="1" ht="21" customHeight="1" x14ac:dyDescent="0.25">
      <c r="A244" s="69">
        <f t="shared" si="11"/>
        <v>218</v>
      </c>
      <c r="B244" s="70" t="s">
        <v>157</v>
      </c>
      <c r="C244" s="5" t="s">
        <v>158</v>
      </c>
      <c r="D244" s="31">
        <v>300</v>
      </c>
      <c r="E244" s="5" t="s">
        <v>1155</v>
      </c>
      <c r="F244" s="5" t="s">
        <v>1156</v>
      </c>
      <c r="G244" s="10">
        <v>1100</v>
      </c>
    </row>
    <row r="245" spans="1:7" s="50" customFormat="1" ht="21" customHeight="1" x14ac:dyDescent="0.25">
      <c r="A245" s="69">
        <f t="shared" si="11"/>
        <v>219</v>
      </c>
      <c r="B245" s="70" t="s">
        <v>816</v>
      </c>
      <c r="C245" s="5" t="s">
        <v>148</v>
      </c>
      <c r="D245" s="31">
        <v>300</v>
      </c>
      <c r="E245" s="5" t="s">
        <v>1155</v>
      </c>
      <c r="F245" s="5" t="s">
        <v>1156</v>
      </c>
      <c r="G245" s="10">
        <v>1650</v>
      </c>
    </row>
    <row r="246" spans="1:7" s="50" customFormat="1" ht="21" customHeight="1" x14ac:dyDescent="0.25">
      <c r="A246" s="69">
        <f t="shared" si="11"/>
        <v>220</v>
      </c>
      <c r="B246" s="70" t="s">
        <v>821</v>
      </c>
      <c r="C246" s="5" t="s">
        <v>148</v>
      </c>
      <c r="D246" s="31">
        <v>300</v>
      </c>
      <c r="E246" s="5" t="s">
        <v>1155</v>
      </c>
      <c r="F246" s="5" t="s">
        <v>1156</v>
      </c>
      <c r="G246" s="10">
        <v>1100</v>
      </c>
    </row>
    <row r="247" spans="1:7" s="50" customFormat="1" ht="21" customHeight="1" x14ac:dyDescent="0.25">
      <c r="A247" s="69">
        <f t="shared" si="11"/>
        <v>221</v>
      </c>
      <c r="B247" s="70" t="s">
        <v>1343</v>
      </c>
      <c r="C247" s="5" t="s">
        <v>148</v>
      </c>
      <c r="D247" s="31">
        <v>300</v>
      </c>
      <c r="E247" s="5" t="s">
        <v>1155</v>
      </c>
      <c r="F247" s="5" t="s">
        <v>1156</v>
      </c>
      <c r="G247" s="10">
        <v>1100</v>
      </c>
    </row>
    <row r="248" spans="1:7" s="50" customFormat="1" ht="21" customHeight="1" x14ac:dyDescent="0.25">
      <c r="A248" s="69">
        <f t="shared" si="11"/>
        <v>222</v>
      </c>
      <c r="B248" s="70" t="s">
        <v>812</v>
      </c>
      <c r="C248" s="5" t="s">
        <v>148</v>
      </c>
      <c r="D248" s="31">
        <v>300</v>
      </c>
      <c r="E248" s="5" t="s">
        <v>1155</v>
      </c>
      <c r="F248" s="5" t="s">
        <v>1156</v>
      </c>
      <c r="G248" s="10">
        <v>550</v>
      </c>
    </row>
    <row r="249" spans="1:7" s="50" customFormat="1" ht="21" customHeight="1" x14ac:dyDescent="0.25">
      <c r="A249" s="69">
        <f t="shared" si="11"/>
        <v>223</v>
      </c>
      <c r="B249" s="70" t="s">
        <v>810</v>
      </c>
      <c r="C249" s="5" t="s">
        <v>148</v>
      </c>
      <c r="D249" s="31">
        <v>300</v>
      </c>
      <c r="E249" s="5" t="s">
        <v>1155</v>
      </c>
      <c r="F249" s="5" t="s">
        <v>1156</v>
      </c>
      <c r="G249" s="10">
        <v>660</v>
      </c>
    </row>
    <row r="250" spans="1:7" s="50" customFormat="1" ht="21" customHeight="1" x14ac:dyDescent="0.25">
      <c r="A250" s="69">
        <f t="shared" si="11"/>
        <v>224</v>
      </c>
      <c r="B250" s="70" t="s">
        <v>805</v>
      </c>
      <c r="C250" s="5" t="s">
        <v>148</v>
      </c>
      <c r="D250" s="31">
        <v>300</v>
      </c>
      <c r="E250" s="5" t="s">
        <v>1155</v>
      </c>
      <c r="F250" s="5" t="s">
        <v>1156</v>
      </c>
      <c r="G250" s="10">
        <v>660</v>
      </c>
    </row>
    <row r="251" spans="1:7" s="50" customFormat="1" ht="21" customHeight="1" x14ac:dyDescent="0.25">
      <c r="A251" s="69">
        <f t="shared" si="11"/>
        <v>225</v>
      </c>
      <c r="B251" s="70" t="s">
        <v>808</v>
      </c>
      <c r="C251" s="5" t="s">
        <v>148</v>
      </c>
      <c r="D251" s="31">
        <v>300</v>
      </c>
      <c r="E251" s="5" t="s">
        <v>1155</v>
      </c>
      <c r="F251" s="5" t="s">
        <v>1156</v>
      </c>
      <c r="G251" s="10">
        <v>550</v>
      </c>
    </row>
    <row r="252" spans="1:7" s="50" customFormat="1" ht="21" customHeight="1" x14ac:dyDescent="0.25">
      <c r="A252" s="69">
        <f t="shared" si="11"/>
        <v>226</v>
      </c>
      <c r="B252" s="70" t="s">
        <v>830</v>
      </c>
      <c r="C252" s="5" t="s">
        <v>148</v>
      </c>
      <c r="D252" s="31">
        <v>300</v>
      </c>
      <c r="E252" s="5" t="s">
        <v>1155</v>
      </c>
      <c r="F252" s="5" t="s">
        <v>1156</v>
      </c>
      <c r="G252" s="10">
        <v>9123.510000000002</v>
      </c>
    </row>
    <row r="253" spans="1:7" s="50" customFormat="1" ht="21" customHeight="1" x14ac:dyDescent="0.25">
      <c r="A253" s="69">
        <f t="shared" si="11"/>
        <v>227</v>
      </c>
      <c r="B253" s="99" t="s">
        <v>147</v>
      </c>
      <c r="C253" s="5" t="s">
        <v>148</v>
      </c>
      <c r="D253" s="95">
        <f>0.04+100+200+100</f>
        <v>400.04</v>
      </c>
      <c r="E253" s="5" t="s">
        <v>1155</v>
      </c>
      <c r="F253" s="5" t="s">
        <v>1156</v>
      </c>
      <c r="G253" s="10">
        <v>550</v>
      </c>
    </row>
    <row r="254" spans="1:7" s="50" customFormat="1" ht="21" customHeight="1" x14ac:dyDescent="0.25">
      <c r="A254" s="69">
        <f t="shared" si="11"/>
        <v>228</v>
      </c>
      <c r="B254" s="99" t="s">
        <v>915</v>
      </c>
      <c r="C254" s="5" t="s">
        <v>148</v>
      </c>
      <c r="D254" s="31">
        <f>100+100</f>
        <v>200</v>
      </c>
      <c r="E254" s="5" t="s">
        <v>1155</v>
      </c>
      <c r="F254" s="5" t="s">
        <v>1156</v>
      </c>
      <c r="G254" s="10">
        <v>550</v>
      </c>
    </row>
    <row r="255" spans="1:7" s="50" customFormat="1" ht="21" customHeight="1" x14ac:dyDescent="0.25">
      <c r="A255" s="69">
        <f t="shared" si="11"/>
        <v>229</v>
      </c>
      <c r="B255" s="99" t="s">
        <v>149</v>
      </c>
      <c r="C255" s="5" t="s">
        <v>148</v>
      </c>
      <c r="D255" s="95">
        <f>0.05+100+200+100</f>
        <v>400.05</v>
      </c>
      <c r="E255" s="5" t="s">
        <v>1155</v>
      </c>
      <c r="F255" s="5" t="s">
        <v>1156</v>
      </c>
      <c r="G255" s="10">
        <v>550</v>
      </c>
    </row>
    <row r="256" spans="1:7" s="50" customFormat="1" ht="21" customHeight="1" x14ac:dyDescent="0.25">
      <c r="A256" s="69">
        <f t="shared" si="11"/>
        <v>230</v>
      </c>
      <c r="B256" s="99" t="s">
        <v>150</v>
      </c>
      <c r="C256" s="5" t="s">
        <v>148</v>
      </c>
      <c r="D256" s="95">
        <f>0.05+100+200+100</f>
        <v>400.05</v>
      </c>
      <c r="E256" s="5" t="s">
        <v>1155</v>
      </c>
      <c r="F256" s="5" t="s">
        <v>1156</v>
      </c>
      <c r="G256" s="10">
        <v>660.00000000000011</v>
      </c>
    </row>
    <row r="257" spans="1:7" s="50" customFormat="1" ht="21" customHeight="1" x14ac:dyDescent="0.25">
      <c r="A257" s="69">
        <f t="shared" si="11"/>
        <v>231</v>
      </c>
      <c r="B257" s="99" t="s">
        <v>151</v>
      </c>
      <c r="C257" s="5" t="s">
        <v>148</v>
      </c>
      <c r="D257" s="95">
        <f>0.05+100+250+100</f>
        <v>450.05</v>
      </c>
      <c r="E257" s="5" t="s">
        <v>1155</v>
      </c>
      <c r="F257" s="5" t="s">
        <v>1156</v>
      </c>
      <c r="G257" s="10">
        <v>550</v>
      </c>
    </row>
    <row r="258" spans="1:7" s="50" customFormat="1" ht="21" customHeight="1" x14ac:dyDescent="0.25">
      <c r="A258" s="69">
        <f t="shared" si="11"/>
        <v>232</v>
      </c>
      <c r="B258" s="99" t="s">
        <v>152</v>
      </c>
      <c r="C258" s="5" t="s">
        <v>148</v>
      </c>
      <c r="D258" s="95">
        <f>0.06+50+250+100</f>
        <v>400.06</v>
      </c>
      <c r="E258" s="5" t="s">
        <v>1155</v>
      </c>
      <c r="F258" s="5" t="s">
        <v>1156</v>
      </c>
      <c r="G258" s="10">
        <v>495</v>
      </c>
    </row>
    <row r="259" spans="1:7" s="50" customFormat="1" ht="21" customHeight="1" x14ac:dyDescent="0.25">
      <c r="A259" s="69">
        <f t="shared" si="11"/>
        <v>233</v>
      </c>
      <c r="B259" s="99" t="s">
        <v>153</v>
      </c>
      <c r="C259" s="5" t="s">
        <v>148</v>
      </c>
      <c r="D259" s="95">
        <f>0.07+100+100+100</f>
        <v>300.07</v>
      </c>
      <c r="E259" s="5" t="s">
        <v>1155</v>
      </c>
      <c r="F259" s="5" t="s">
        <v>1156</v>
      </c>
      <c r="G259" s="10">
        <v>550.00000000000011</v>
      </c>
    </row>
    <row r="260" spans="1:7" s="50" customFormat="1" ht="21" customHeight="1" x14ac:dyDescent="0.25">
      <c r="A260" s="69">
        <f t="shared" si="11"/>
        <v>234</v>
      </c>
      <c r="B260" s="99" t="s">
        <v>154</v>
      </c>
      <c r="C260" s="5" t="s">
        <v>148</v>
      </c>
      <c r="D260" s="31">
        <f>50+100</f>
        <v>150</v>
      </c>
      <c r="E260" s="5" t="s">
        <v>1155</v>
      </c>
      <c r="F260" s="5" t="s">
        <v>1156</v>
      </c>
      <c r="G260" s="10">
        <v>440</v>
      </c>
    </row>
    <row r="261" spans="1:7" s="50" customFormat="1" ht="21" customHeight="1" x14ac:dyDescent="0.25">
      <c r="A261" s="69">
        <f t="shared" si="11"/>
        <v>235</v>
      </c>
      <c r="B261" s="70" t="s">
        <v>829</v>
      </c>
      <c r="C261" s="5" t="s">
        <v>148</v>
      </c>
      <c r="D261" s="31">
        <v>60</v>
      </c>
      <c r="E261" s="5" t="s">
        <v>1155</v>
      </c>
      <c r="F261" s="5" t="s">
        <v>1156</v>
      </c>
      <c r="G261" s="10">
        <v>220.00000000000003</v>
      </c>
    </row>
    <row r="262" spans="1:7" s="1" customFormat="1" ht="18.75" customHeight="1" x14ac:dyDescent="0.3">
      <c r="A262" s="169" t="s">
        <v>1172</v>
      </c>
      <c r="B262" s="170"/>
      <c r="C262" s="16"/>
      <c r="D262" s="29"/>
      <c r="E262" s="16"/>
      <c r="F262" s="16"/>
      <c r="G262" s="155"/>
    </row>
    <row r="263" spans="1:7" s="50" customFormat="1" ht="21" customHeight="1" x14ac:dyDescent="0.25">
      <c r="A263" s="69">
        <f>A261+1</f>
        <v>236</v>
      </c>
      <c r="B263" s="70" t="s">
        <v>882</v>
      </c>
      <c r="C263" s="5" t="s">
        <v>99</v>
      </c>
      <c r="D263" s="31">
        <f>50+10+50</f>
        <v>110</v>
      </c>
      <c r="E263" s="5" t="s">
        <v>1155</v>
      </c>
      <c r="F263" s="5" t="s">
        <v>1156</v>
      </c>
      <c r="G263" s="10">
        <v>108.90000000000002</v>
      </c>
    </row>
    <row r="264" spans="1:7" s="50" customFormat="1" ht="21" customHeight="1" x14ac:dyDescent="0.25">
      <c r="A264" s="69">
        <f t="shared" si="11"/>
        <v>237</v>
      </c>
      <c r="B264" s="105" t="s">
        <v>843</v>
      </c>
      <c r="C264" s="5" t="s">
        <v>99</v>
      </c>
      <c r="D264" s="31">
        <f>50+20</f>
        <v>70</v>
      </c>
      <c r="E264" s="5" t="s">
        <v>1155</v>
      </c>
      <c r="F264" s="5" t="s">
        <v>1156</v>
      </c>
      <c r="G264" s="10">
        <v>84.7</v>
      </c>
    </row>
    <row r="265" spans="1:7" s="50" customFormat="1" ht="21" customHeight="1" x14ac:dyDescent="0.25">
      <c r="A265" s="69">
        <f t="shared" si="11"/>
        <v>238</v>
      </c>
      <c r="B265" s="70" t="s">
        <v>841</v>
      </c>
      <c r="C265" s="5" t="s">
        <v>99</v>
      </c>
      <c r="D265" s="31">
        <f>50+150+20</f>
        <v>220</v>
      </c>
      <c r="E265" s="5" t="s">
        <v>1155</v>
      </c>
      <c r="F265" s="5" t="s">
        <v>1156</v>
      </c>
      <c r="G265" s="10">
        <v>338.80000000000007</v>
      </c>
    </row>
    <row r="266" spans="1:7" s="50" customFormat="1" ht="21" customHeight="1" x14ac:dyDescent="0.25">
      <c r="A266" s="69">
        <f t="shared" si="11"/>
        <v>239</v>
      </c>
      <c r="B266" s="70" t="s">
        <v>842</v>
      </c>
      <c r="C266" s="5" t="s">
        <v>99</v>
      </c>
      <c r="D266" s="31">
        <f>50+200</f>
        <v>250</v>
      </c>
      <c r="E266" s="5" t="s">
        <v>1155</v>
      </c>
      <c r="F266" s="5" t="s">
        <v>1156</v>
      </c>
      <c r="G266" s="10">
        <v>852.50000000000011</v>
      </c>
    </row>
    <row r="267" spans="1:7" s="50" customFormat="1" ht="21" customHeight="1" x14ac:dyDescent="0.25">
      <c r="A267" s="69">
        <f t="shared" si="11"/>
        <v>240</v>
      </c>
      <c r="B267" s="70" t="s">
        <v>831</v>
      </c>
      <c r="C267" s="5" t="s">
        <v>99</v>
      </c>
      <c r="D267" s="31">
        <f>200+10+50</f>
        <v>260</v>
      </c>
      <c r="E267" s="5" t="s">
        <v>1155</v>
      </c>
      <c r="F267" s="5" t="s">
        <v>1156</v>
      </c>
      <c r="G267" s="10">
        <v>1664.5200000000002</v>
      </c>
    </row>
    <row r="268" spans="1:7" s="50" customFormat="1" ht="21" customHeight="1" x14ac:dyDescent="0.25">
      <c r="A268" s="69">
        <f t="shared" si="11"/>
        <v>241</v>
      </c>
      <c r="B268" s="70" t="s">
        <v>832</v>
      </c>
      <c r="C268" s="5" t="s">
        <v>99</v>
      </c>
      <c r="D268" s="31">
        <v>50</v>
      </c>
      <c r="E268" s="5" t="s">
        <v>1155</v>
      </c>
      <c r="F268" s="5" t="s">
        <v>1156</v>
      </c>
      <c r="G268" s="10">
        <v>411.4</v>
      </c>
    </row>
    <row r="269" spans="1:7" s="50" customFormat="1" ht="21" customHeight="1" x14ac:dyDescent="0.25">
      <c r="A269" s="69">
        <f t="shared" si="11"/>
        <v>242</v>
      </c>
      <c r="B269" s="70" t="s">
        <v>833</v>
      </c>
      <c r="C269" s="5" t="s">
        <v>99</v>
      </c>
      <c r="D269" s="31">
        <v>50</v>
      </c>
      <c r="E269" s="5" t="s">
        <v>1155</v>
      </c>
      <c r="F269" s="5" t="s">
        <v>1156</v>
      </c>
      <c r="G269" s="10">
        <v>550</v>
      </c>
    </row>
    <row r="270" spans="1:7" s="50" customFormat="1" ht="21" customHeight="1" x14ac:dyDescent="0.25">
      <c r="A270" s="69">
        <f t="shared" si="11"/>
        <v>243</v>
      </c>
      <c r="B270" s="70" t="s">
        <v>834</v>
      </c>
      <c r="C270" s="5" t="s">
        <v>99</v>
      </c>
      <c r="D270" s="31">
        <v>50</v>
      </c>
      <c r="E270" s="5" t="s">
        <v>1155</v>
      </c>
      <c r="F270" s="5" t="s">
        <v>1156</v>
      </c>
      <c r="G270" s="10">
        <v>550</v>
      </c>
    </row>
    <row r="271" spans="1:7" s="50" customFormat="1" ht="21" customHeight="1" x14ac:dyDescent="0.25">
      <c r="A271" s="69">
        <f t="shared" si="11"/>
        <v>244</v>
      </c>
      <c r="B271" s="70" t="s">
        <v>835</v>
      </c>
      <c r="C271" s="5" t="s">
        <v>99</v>
      </c>
      <c r="D271" s="31">
        <v>50</v>
      </c>
      <c r="E271" s="5" t="s">
        <v>1155</v>
      </c>
      <c r="F271" s="5" t="s">
        <v>1156</v>
      </c>
      <c r="G271" s="10">
        <v>550</v>
      </c>
    </row>
    <row r="272" spans="1:7" s="50" customFormat="1" ht="21" customHeight="1" x14ac:dyDescent="0.25">
      <c r="A272" s="69">
        <f t="shared" si="11"/>
        <v>245</v>
      </c>
      <c r="B272" s="70" t="s">
        <v>836</v>
      </c>
      <c r="C272" s="5" t="s">
        <v>99</v>
      </c>
      <c r="D272" s="31">
        <v>50</v>
      </c>
      <c r="E272" s="5" t="s">
        <v>1155</v>
      </c>
      <c r="F272" s="5" t="s">
        <v>1156</v>
      </c>
      <c r="G272" s="10">
        <v>550</v>
      </c>
    </row>
    <row r="273" spans="1:7" s="50" customFormat="1" ht="21" customHeight="1" x14ac:dyDescent="0.25">
      <c r="A273" s="69">
        <f t="shared" si="11"/>
        <v>246</v>
      </c>
      <c r="B273" s="70" t="s">
        <v>837</v>
      </c>
      <c r="C273" s="5" t="s">
        <v>99</v>
      </c>
      <c r="D273" s="31">
        <v>50</v>
      </c>
      <c r="E273" s="5" t="s">
        <v>1155</v>
      </c>
      <c r="F273" s="5" t="s">
        <v>1156</v>
      </c>
      <c r="G273" s="10">
        <v>770.00000000000011</v>
      </c>
    </row>
    <row r="274" spans="1:7" s="50" customFormat="1" ht="21" customHeight="1" x14ac:dyDescent="0.25">
      <c r="A274" s="69">
        <f t="shared" si="11"/>
        <v>247</v>
      </c>
      <c r="B274" s="70" t="s">
        <v>838</v>
      </c>
      <c r="C274" s="5" t="s">
        <v>99</v>
      </c>
      <c r="D274" s="31">
        <v>50</v>
      </c>
      <c r="E274" s="5" t="s">
        <v>1155</v>
      </c>
      <c r="F274" s="5" t="s">
        <v>1156</v>
      </c>
      <c r="G274" s="10">
        <v>770.00000000000011</v>
      </c>
    </row>
    <row r="275" spans="1:7" s="50" customFormat="1" ht="21" customHeight="1" x14ac:dyDescent="0.25">
      <c r="A275" s="69">
        <f t="shared" si="11"/>
        <v>248</v>
      </c>
      <c r="B275" s="70" t="s">
        <v>839</v>
      </c>
      <c r="C275" s="5" t="s">
        <v>99</v>
      </c>
      <c r="D275" s="31">
        <v>50</v>
      </c>
      <c r="E275" s="5" t="s">
        <v>1155</v>
      </c>
      <c r="F275" s="5" t="s">
        <v>1156</v>
      </c>
      <c r="G275" s="10">
        <v>770.00000000000011</v>
      </c>
    </row>
    <row r="276" spans="1:7" s="50" customFormat="1" ht="21" customHeight="1" x14ac:dyDescent="0.25">
      <c r="A276" s="69">
        <f t="shared" si="11"/>
        <v>249</v>
      </c>
      <c r="B276" s="70" t="s">
        <v>840</v>
      </c>
      <c r="C276" s="5" t="s">
        <v>99</v>
      </c>
      <c r="D276" s="31">
        <v>50</v>
      </c>
      <c r="E276" s="5" t="s">
        <v>1155</v>
      </c>
      <c r="F276" s="5" t="s">
        <v>1156</v>
      </c>
      <c r="G276" s="10">
        <v>770.00000000000011</v>
      </c>
    </row>
    <row r="277" spans="1:7" s="1" customFormat="1" ht="18.75" customHeight="1" x14ac:dyDescent="0.3">
      <c r="A277" s="169" t="s">
        <v>1173</v>
      </c>
      <c r="B277" s="170"/>
      <c r="C277" s="170"/>
      <c r="D277" s="170"/>
      <c r="E277" s="170"/>
      <c r="F277" s="16"/>
      <c r="G277" s="155"/>
    </row>
    <row r="278" spans="1:7" s="50" customFormat="1" ht="24" customHeight="1" x14ac:dyDescent="0.25">
      <c r="A278" s="69">
        <f>A276+1</f>
        <v>250</v>
      </c>
      <c r="B278" s="70" t="s">
        <v>192</v>
      </c>
      <c r="C278" s="5" t="s">
        <v>99</v>
      </c>
      <c r="D278" s="31">
        <f>5+20+60+50</f>
        <v>135</v>
      </c>
      <c r="E278" s="5" t="s">
        <v>1155</v>
      </c>
      <c r="F278" s="5" t="s">
        <v>1156</v>
      </c>
      <c r="G278" s="10">
        <v>300.08</v>
      </c>
    </row>
    <row r="279" spans="1:7" s="50" customFormat="1" ht="24" customHeight="1" x14ac:dyDescent="0.25">
      <c r="A279" s="69">
        <f>A278+1</f>
        <v>251</v>
      </c>
      <c r="B279" s="70" t="s">
        <v>193</v>
      </c>
      <c r="C279" s="5" t="s">
        <v>99</v>
      </c>
      <c r="D279" s="31">
        <f>50+60+20</f>
        <v>130</v>
      </c>
      <c r="E279" s="5" t="s">
        <v>1155</v>
      </c>
      <c r="F279" s="5" t="s">
        <v>1156</v>
      </c>
      <c r="G279" s="10">
        <v>300.08000000000004</v>
      </c>
    </row>
    <row r="280" spans="1:7" s="50" customFormat="1" ht="24" customHeight="1" x14ac:dyDescent="0.25">
      <c r="A280" s="69">
        <f t="shared" ref="A280:A337" si="12">A279+1</f>
        <v>252</v>
      </c>
      <c r="B280" s="70" t="s">
        <v>194</v>
      </c>
      <c r="C280" s="5" t="s">
        <v>99</v>
      </c>
      <c r="D280" s="31">
        <f>50+10+30</f>
        <v>90</v>
      </c>
      <c r="E280" s="5" t="s">
        <v>1155</v>
      </c>
      <c r="F280" s="5" t="s">
        <v>1156</v>
      </c>
      <c r="G280" s="10">
        <v>381.15</v>
      </c>
    </row>
    <row r="281" spans="1:7" s="50" customFormat="1" ht="24" customHeight="1" x14ac:dyDescent="0.25">
      <c r="A281" s="69">
        <f t="shared" si="12"/>
        <v>253</v>
      </c>
      <c r="B281" s="70" t="s">
        <v>195</v>
      </c>
      <c r="C281" s="5" t="s">
        <v>99</v>
      </c>
      <c r="D281" s="31">
        <f>120+10+30</f>
        <v>160</v>
      </c>
      <c r="E281" s="5" t="s">
        <v>1155</v>
      </c>
      <c r="F281" s="5" t="s">
        <v>1156</v>
      </c>
      <c r="G281" s="10">
        <v>514.25000000000011</v>
      </c>
    </row>
    <row r="282" spans="1:7" s="50" customFormat="1" ht="24" customHeight="1" x14ac:dyDescent="0.25">
      <c r="A282" s="69">
        <f t="shared" si="12"/>
        <v>254</v>
      </c>
      <c r="B282" s="70" t="s">
        <v>196</v>
      </c>
      <c r="C282" s="5" t="s">
        <v>99</v>
      </c>
      <c r="D282" s="31">
        <f>150+10+20+50</f>
        <v>230</v>
      </c>
      <c r="E282" s="5" t="s">
        <v>1155</v>
      </c>
      <c r="F282" s="5" t="s">
        <v>1156</v>
      </c>
      <c r="G282" s="10">
        <v>514.25000000000011</v>
      </c>
    </row>
    <row r="283" spans="1:7" s="50" customFormat="1" ht="24" customHeight="1" x14ac:dyDescent="0.25">
      <c r="A283" s="69">
        <f t="shared" si="12"/>
        <v>255</v>
      </c>
      <c r="B283" s="70" t="s">
        <v>197</v>
      </c>
      <c r="C283" s="5" t="s">
        <v>99</v>
      </c>
      <c r="D283" s="31">
        <f>150+10+20+50</f>
        <v>230</v>
      </c>
      <c r="E283" s="5" t="s">
        <v>1155</v>
      </c>
      <c r="F283" s="5" t="s">
        <v>1156</v>
      </c>
      <c r="G283" s="10">
        <v>528.00000000000011</v>
      </c>
    </row>
    <row r="284" spans="1:7" s="50" customFormat="1" ht="24" customHeight="1" x14ac:dyDescent="0.25">
      <c r="A284" s="69">
        <f t="shared" si="12"/>
        <v>256</v>
      </c>
      <c r="B284" s="70" t="s">
        <v>198</v>
      </c>
      <c r="C284" s="5" t="s">
        <v>99</v>
      </c>
      <c r="D284" s="31">
        <f>120+10+10+50</f>
        <v>190</v>
      </c>
      <c r="E284" s="5" t="s">
        <v>1155</v>
      </c>
      <c r="F284" s="5" t="s">
        <v>1156</v>
      </c>
      <c r="G284" s="10">
        <v>528.00000000000011</v>
      </c>
    </row>
    <row r="285" spans="1:7" s="50" customFormat="1" ht="24" customHeight="1" x14ac:dyDescent="0.25">
      <c r="A285" s="69">
        <f t="shared" si="12"/>
        <v>257</v>
      </c>
      <c r="B285" s="70" t="s">
        <v>199</v>
      </c>
      <c r="C285" s="5" t="s">
        <v>99</v>
      </c>
      <c r="D285" s="31">
        <v>120</v>
      </c>
      <c r="E285" s="5" t="s">
        <v>1155</v>
      </c>
      <c r="F285" s="5" t="s">
        <v>1156</v>
      </c>
      <c r="G285" s="10">
        <v>5500</v>
      </c>
    </row>
    <row r="286" spans="1:7" s="50" customFormat="1" ht="24" customHeight="1" x14ac:dyDescent="0.25">
      <c r="A286" s="69">
        <f t="shared" si="12"/>
        <v>258</v>
      </c>
      <c r="B286" s="70" t="s">
        <v>200</v>
      </c>
      <c r="C286" s="5" t="s">
        <v>99</v>
      </c>
      <c r="D286" s="31">
        <f>100+10+50</f>
        <v>160</v>
      </c>
      <c r="E286" s="5" t="s">
        <v>1155</v>
      </c>
      <c r="F286" s="5" t="s">
        <v>1156</v>
      </c>
      <c r="G286" s="10">
        <v>5500</v>
      </c>
    </row>
    <row r="287" spans="1:7" s="50" customFormat="1" ht="24" customHeight="1" x14ac:dyDescent="0.25">
      <c r="A287" s="69">
        <f t="shared" si="12"/>
        <v>259</v>
      </c>
      <c r="B287" s="70" t="s">
        <v>201</v>
      </c>
      <c r="C287" s="5" t="s">
        <v>99</v>
      </c>
      <c r="D287" s="31">
        <f>100+8+10+50</f>
        <v>168</v>
      </c>
      <c r="E287" s="5" t="s">
        <v>1155</v>
      </c>
      <c r="F287" s="5" t="s">
        <v>1156</v>
      </c>
      <c r="G287" s="10">
        <v>5500.0000000000009</v>
      </c>
    </row>
    <row r="288" spans="1:7" s="50" customFormat="1" ht="24" customHeight="1" x14ac:dyDescent="0.25">
      <c r="A288" s="69">
        <f t="shared" si="12"/>
        <v>260</v>
      </c>
      <c r="B288" s="70" t="s">
        <v>202</v>
      </c>
      <c r="C288" s="5" t="s">
        <v>99</v>
      </c>
      <c r="D288" s="31">
        <f>50+100</f>
        <v>150</v>
      </c>
      <c r="E288" s="5" t="s">
        <v>1155</v>
      </c>
      <c r="F288" s="5" t="s">
        <v>1156</v>
      </c>
      <c r="G288" s="10">
        <v>5500.0000000000009</v>
      </c>
    </row>
    <row r="289" spans="1:7" s="50" customFormat="1" ht="24" customHeight="1" x14ac:dyDescent="0.25">
      <c r="A289" s="69">
        <f t="shared" si="12"/>
        <v>261</v>
      </c>
      <c r="B289" s="70" t="s">
        <v>203</v>
      </c>
      <c r="C289" s="5" t="s">
        <v>99</v>
      </c>
      <c r="D289" s="31">
        <f>100+5+10+50</f>
        <v>165</v>
      </c>
      <c r="E289" s="5" t="s">
        <v>1155</v>
      </c>
      <c r="F289" s="5" t="s">
        <v>1156</v>
      </c>
      <c r="G289" s="10">
        <v>9123.4</v>
      </c>
    </row>
    <row r="290" spans="1:7" s="50" customFormat="1" ht="24" customHeight="1" x14ac:dyDescent="0.25">
      <c r="A290" s="69">
        <f t="shared" si="12"/>
        <v>262</v>
      </c>
      <c r="B290" s="70" t="s">
        <v>204</v>
      </c>
      <c r="C290" s="5" t="s">
        <v>99</v>
      </c>
      <c r="D290" s="31">
        <f>50+50</f>
        <v>100</v>
      </c>
      <c r="E290" s="5" t="s">
        <v>1155</v>
      </c>
      <c r="F290" s="5" t="s">
        <v>1156</v>
      </c>
      <c r="G290" s="10">
        <v>9123.4000000000015</v>
      </c>
    </row>
    <row r="291" spans="1:7" s="50" customFormat="1" ht="24" customHeight="1" x14ac:dyDescent="0.25">
      <c r="A291" s="69">
        <f t="shared" si="12"/>
        <v>263</v>
      </c>
      <c r="B291" s="70" t="s">
        <v>205</v>
      </c>
      <c r="C291" s="5" t="s">
        <v>99</v>
      </c>
      <c r="D291" s="31">
        <f>50+15+5</f>
        <v>70</v>
      </c>
      <c r="E291" s="5" t="s">
        <v>1155</v>
      </c>
      <c r="F291" s="5" t="s">
        <v>1156</v>
      </c>
      <c r="G291" s="10">
        <v>9123.4</v>
      </c>
    </row>
    <row r="292" spans="1:7" s="50" customFormat="1" ht="24" customHeight="1" x14ac:dyDescent="0.25">
      <c r="A292" s="69">
        <f t="shared" si="12"/>
        <v>264</v>
      </c>
      <c r="B292" s="70" t="s">
        <v>206</v>
      </c>
      <c r="C292" s="5" t="s">
        <v>99</v>
      </c>
      <c r="D292" s="31">
        <f>50+15</f>
        <v>65</v>
      </c>
      <c r="E292" s="5" t="s">
        <v>1155</v>
      </c>
      <c r="F292" s="5" t="s">
        <v>1156</v>
      </c>
      <c r="G292" s="10">
        <v>9123.4</v>
      </c>
    </row>
    <row r="293" spans="1:7" s="50" customFormat="1" ht="24" customHeight="1" x14ac:dyDescent="0.25">
      <c r="A293" s="69">
        <f t="shared" si="12"/>
        <v>265</v>
      </c>
      <c r="B293" s="70" t="s">
        <v>207</v>
      </c>
      <c r="C293" s="5" t="s">
        <v>99</v>
      </c>
      <c r="D293" s="31">
        <f>50+15</f>
        <v>65</v>
      </c>
      <c r="E293" s="5" t="s">
        <v>1155</v>
      </c>
      <c r="F293" s="5" t="s">
        <v>1156</v>
      </c>
      <c r="G293" s="10">
        <v>9438</v>
      </c>
    </row>
    <row r="294" spans="1:7" s="50" customFormat="1" ht="21.75" customHeight="1" x14ac:dyDescent="0.25">
      <c r="A294" s="69">
        <f t="shared" si="12"/>
        <v>266</v>
      </c>
      <c r="B294" s="70" t="s">
        <v>1000</v>
      </c>
      <c r="C294" s="5" t="s">
        <v>99</v>
      </c>
      <c r="D294" s="31">
        <v>50</v>
      </c>
      <c r="E294" s="5" t="s">
        <v>1155</v>
      </c>
      <c r="F294" s="5" t="s">
        <v>1156</v>
      </c>
      <c r="G294" s="10">
        <v>7700</v>
      </c>
    </row>
    <row r="295" spans="1:7" s="50" customFormat="1" ht="21.75" customHeight="1" x14ac:dyDescent="0.25">
      <c r="A295" s="69">
        <f t="shared" si="12"/>
        <v>267</v>
      </c>
      <c r="B295" s="70" t="s">
        <v>999</v>
      </c>
      <c r="C295" s="5" t="s">
        <v>99</v>
      </c>
      <c r="D295" s="31">
        <v>50</v>
      </c>
      <c r="E295" s="5" t="s">
        <v>1155</v>
      </c>
      <c r="F295" s="5" t="s">
        <v>1156</v>
      </c>
      <c r="G295" s="10">
        <v>10527.000000000002</v>
      </c>
    </row>
    <row r="296" spans="1:7" s="50" customFormat="1" ht="21.75" customHeight="1" x14ac:dyDescent="0.25">
      <c r="A296" s="69">
        <f t="shared" si="12"/>
        <v>268</v>
      </c>
      <c r="B296" s="70" t="s">
        <v>208</v>
      </c>
      <c r="C296" s="5" t="s">
        <v>99</v>
      </c>
      <c r="D296" s="31">
        <f>50+5</f>
        <v>55</v>
      </c>
      <c r="E296" s="5" t="s">
        <v>1155</v>
      </c>
      <c r="F296" s="5" t="s">
        <v>1156</v>
      </c>
      <c r="G296" s="10">
        <v>12012</v>
      </c>
    </row>
    <row r="297" spans="1:7" s="50" customFormat="1" ht="21.75" customHeight="1" x14ac:dyDescent="0.25">
      <c r="A297" s="69">
        <f t="shared" si="12"/>
        <v>269</v>
      </c>
      <c r="B297" s="70" t="s">
        <v>209</v>
      </c>
      <c r="C297" s="5" t="s">
        <v>99</v>
      </c>
      <c r="D297" s="31">
        <v>50</v>
      </c>
      <c r="E297" s="5" t="s">
        <v>1155</v>
      </c>
      <c r="F297" s="5" t="s">
        <v>1156</v>
      </c>
      <c r="G297" s="10">
        <v>11525.800000000001</v>
      </c>
    </row>
    <row r="298" spans="1:7" s="50" customFormat="1" ht="21.75" customHeight="1" x14ac:dyDescent="0.25">
      <c r="A298" s="69">
        <f t="shared" si="12"/>
        <v>270</v>
      </c>
      <c r="B298" s="70" t="s">
        <v>212</v>
      </c>
      <c r="C298" s="5" t="s">
        <v>99</v>
      </c>
      <c r="D298" s="31">
        <f>50+5</f>
        <v>55</v>
      </c>
      <c r="E298" s="5" t="s">
        <v>1155</v>
      </c>
      <c r="F298" s="5" t="s">
        <v>1156</v>
      </c>
      <c r="G298" s="10">
        <v>12269.400000000001</v>
      </c>
    </row>
    <row r="299" spans="1:7" s="50" customFormat="1" ht="21.75" customHeight="1" x14ac:dyDescent="0.25">
      <c r="A299" s="69">
        <f t="shared" si="12"/>
        <v>271</v>
      </c>
      <c r="B299" s="70" t="s">
        <v>210</v>
      </c>
      <c r="C299" s="5" t="s">
        <v>99</v>
      </c>
      <c r="D299" s="31">
        <v>10</v>
      </c>
      <c r="E299" s="5" t="s">
        <v>1155</v>
      </c>
      <c r="F299" s="5" t="s">
        <v>1156</v>
      </c>
      <c r="G299" s="10">
        <v>4400.0000000000009</v>
      </c>
    </row>
    <row r="300" spans="1:7" s="50" customFormat="1" ht="21.75" customHeight="1" x14ac:dyDescent="0.25">
      <c r="A300" s="69">
        <f t="shared" si="12"/>
        <v>272</v>
      </c>
      <c r="B300" s="70" t="s">
        <v>213</v>
      </c>
      <c r="C300" s="5" t="s">
        <v>99</v>
      </c>
      <c r="D300" s="31">
        <v>10</v>
      </c>
      <c r="E300" s="5" t="s">
        <v>1155</v>
      </c>
      <c r="F300" s="5" t="s">
        <v>1156</v>
      </c>
      <c r="G300" s="10">
        <v>4400.0000000000009</v>
      </c>
    </row>
    <row r="301" spans="1:7" s="50" customFormat="1" ht="21.75" customHeight="1" x14ac:dyDescent="0.25">
      <c r="A301" s="69">
        <f t="shared" si="12"/>
        <v>273</v>
      </c>
      <c r="B301" s="70" t="s">
        <v>211</v>
      </c>
      <c r="C301" s="5" t="s">
        <v>99</v>
      </c>
      <c r="D301" s="31">
        <v>10</v>
      </c>
      <c r="E301" s="5" t="s">
        <v>1155</v>
      </c>
      <c r="F301" s="5" t="s">
        <v>1156</v>
      </c>
      <c r="G301" s="10">
        <v>4400.0000000000009</v>
      </c>
    </row>
    <row r="302" spans="1:7" s="50" customFormat="1" ht="21.75" customHeight="1" x14ac:dyDescent="0.25">
      <c r="A302" s="69">
        <f t="shared" si="12"/>
        <v>274</v>
      </c>
      <c r="B302" s="70" t="s">
        <v>214</v>
      </c>
      <c r="C302" s="5" t="s">
        <v>99</v>
      </c>
      <c r="D302" s="31">
        <v>10</v>
      </c>
      <c r="E302" s="5" t="s">
        <v>1155</v>
      </c>
      <c r="F302" s="5" t="s">
        <v>1156</v>
      </c>
      <c r="G302" s="10">
        <v>4400.0000000000009</v>
      </c>
    </row>
    <row r="303" spans="1:7" s="50" customFormat="1" ht="21" customHeight="1" x14ac:dyDescent="0.25">
      <c r="A303" s="69">
        <f t="shared" si="12"/>
        <v>275</v>
      </c>
      <c r="B303" s="70" t="s">
        <v>161</v>
      </c>
      <c r="C303" s="5" t="s">
        <v>99</v>
      </c>
      <c r="D303" s="31">
        <v>50</v>
      </c>
      <c r="E303" s="5" t="s">
        <v>1155</v>
      </c>
      <c r="F303" s="5" t="s">
        <v>1156</v>
      </c>
      <c r="G303" s="10">
        <v>110</v>
      </c>
    </row>
    <row r="304" spans="1:7" s="50" customFormat="1" ht="21" customHeight="1" x14ac:dyDescent="0.25">
      <c r="A304" s="69">
        <f t="shared" si="12"/>
        <v>276</v>
      </c>
      <c r="B304" s="70" t="s">
        <v>162</v>
      </c>
      <c r="C304" s="5" t="s">
        <v>99</v>
      </c>
      <c r="D304" s="31">
        <v>50</v>
      </c>
      <c r="E304" s="5" t="s">
        <v>1155</v>
      </c>
      <c r="F304" s="5" t="s">
        <v>1156</v>
      </c>
      <c r="G304" s="10">
        <v>110</v>
      </c>
    </row>
    <row r="305" spans="1:7" s="50" customFormat="1" ht="21" customHeight="1" x14ac:dyDescent="0.25">
      <c r="A305" s="69">
        <f t="shared" si="12"/>
        <v>277</v>
      </c>
      <c r="B305" s="70" t="s">
        <v>163</v>
      </c>
      <c r="C305" s="5" t="s">
        <v>99</v>
      </c>
      <c r="D305" s="31">
        <v>50</v>
      </c>
      <c r="E305" s="5" t="s">
        <v>1155</v>
      </c>
      <c r="F305" s="5" t="s">
        <v>1156</v>
      </c>
      <c r="G305" s="10">
        <v>110</v>
      </c>
    </row>
    <row r="306" spans="1:7" s="50" customFormat="1" ht="21" customHeight="1" x14ac:dyDescent="0.25">
      <c r="A306" s="69">
        <f t="shared" si="12"/>
        <v>278</v>
      </c>
      <c r="B306" s="70" t="s">
        <v>165</v>
      </c>
      <c r="C306" s="5" t="s">
        <v>99</v>
      </c>
      <c r="D306" s="31">
        <v>50</v>
      </c>
      <c r="E306" s="5" t="s">
        <v>1155</v>
      </c>
      <c r="F306" s="5" t="s">
        <v>1156</v>
      </c>
      <c r="G306" s="10">
        <v>110</v>
      </c>
    </row>
    <row r="307" spans="1:7" s="50" customFormat="1" ht="21" customHeight="1" x14ac:dyDescent="0.25">
      <c r="A307" s="69">
        <f t="shared" si="12"/>
        <v>279</v>
      </c>
      <c r="B307" s="70" t="s">
        <v>164</v>
      </c>
      <c r="C307" s="5" t="s">
        <v>99</v>
      </c>
      <c r="D307" s="31">
        <v>50</v>
      </c>
      <c r="E307" s="5" t="s">
        <v>1155</v>
      </c>
      <c r="F307" s="5" t="s">
        <v>1156</v>
      </c>
      <c r="G307" s="10">
        <v>165.00000000000003</v>
      </c>
    </row>
    <row r="308" spans="1:7" s="50" customFormat="1" ht="21" customHeight="1" x14ac:dyDescent="0.25">
      <c r="A308" s="69">
        <f t="shared" si="12"/>
        <v>280</v>
      </c>
      <c r="B308" s="70" t="s">
        <v>166</v>
      </c>
      <c r="C308" s="5" t="s">
        <v>99</v>
      </c>
      <c r="D308" s="31">
        <v>150</v>
      </c>
      <c r="E308" s="5" t="s">
        <v>1155</v>
      </c>
      <c r="F308" s="5" t="s">
        <v>1156</v>
      </c>
      <c r="G308" s="10">
        <v>495.00000000000006</v>
      </c>
    </row>
    <row r="309" spans="1:7" s="50" customFormat="1" ht="21" customHeight="1" x14ac:dyDescent="0.25">
      <c r="A309" s="69">
        <f t="shared" si="12"/>
        <v>281</v>
      </c>
      <c r="B309" s="70" t="s">
        <v>167</v>
      </c>
      <c r="C309" s="5" t="s">
        <v>99</v>
      </c>
      <c r="D309" s="31">
        <v>100</v>
      </c>
      <c r="E309" s="5" t="s">
        <v>1155</v>
      </c>
      <c r="F309" s="5" t="s">
        <v>1156</v>
      </c>
      <c r="G309" s="10">
        <v>550</v>
      </c>
    </row>
    <row r="310" spans="1:7" s="50" customFormat="1" ht="21" customHeight="1" x14ac:dyDescent="0.25">
      <c r="A310" s="69">
        <f t="shared" si="12"/>
        <v>282</v>
      </c>
      <c r="B310" s="70" t="s">
        <v>168</v>
      </c>
      <c r="C310" s="5" t="s">
        <v>99</v>
      </c>
      <c r="D310" s="31">
        <v>100</v>
      </c>
      <c r="E310" s="5" t="s">
        <v>1155</v>
      </c>
      <c r="F310" s="5" t="s">
        <v>1156</v>
      </c>
      <c r="G310" s="10">
        <v>770.00000000000011</v>
      </c>
    </row>
    <row r="311" spans="1:7" s="50" customFormat="1" ht="21" customHeight="1" x14ac:dyDescent="0.25">
      <c r="A311" s="69">
        <f t="shared" si="12"/>
        <v>283</v>
      </c>
      <c r="B311" s="70" t="s">
        <v>169</v>
      </c>
      <c r="C311" s="5" t="s">
        <v>99</v>
      </c>
      <c r="D311" s="31">
        <v>5</v>
      </c>
      <c r="E311" s="5" t="s">
        <v>1155</v>
      </c>
      <c r="F311" s="5" t="s">
        <v>1156</v>
      </c>
      <c r="G311" s="10">
        <v>82.5</v>
      </c>
    </row>
    <row r="312" spans="1:7" s="50" customFormat="1" ht="21" customHeight="1" x14ac:dyDescent="0.25">
      <c r="A312" s="69">
        <f t="shared" si="12"/>
        <v>284</v>
      </c>
      <c r="B312" s="70" t="s">
        <v>170</v>
      </c>
      <c r="C312" s="5" t="s">
        <v>99</v>
      </c>
      <c r="D312" s="31">
        <v>5</v>
      </c>
      <c r="E312" s="5" t="s">
        <v>1155</v>
      </c>
      <c r="F312" s="5" t="s">
        <v>1156</v>
      </c>
      <c r="G312" s="10">
        <v>82.5</v>
      </c>
    </row>
    <row r="313" spans="1:7" s="50" customFormat="1" ht="21" customHeight="1" x14ac:dyDescent="0.25">
      <c r="A313" s="69">
        <f t="shared" si="12"/>
        <v>285</v>
      </c>
      <c r="B313" s="70" t="s">
        <v>171</v>
      </c>
      <c r="C313" s="5" t="s">
        <v>99</v>
      </c>
      <c r="D313" s="31">
        <v>5</v>
      </c>
      <c r="E313" s="5" t="s">
        <v>1155</v>
      </c>
      <c r="F313" s="5" t="s">
        <v>1156</v>
      </c>
      <c r="G313" s="10">
        <v>82.5</v>
      </c>
    </row>
    <row r="314" spans="1:7" s="50" customFormat="1" ht="21" customHeight="1" x14ac:dyDescent="0.25">
      <c r="A314" s="69">
        <f t="shared" si="12"/>
        <v>286</v>
      </c>
      <c r="B314" s="70" t="s">
        <v>172</v>
      </c>
      <c r="C314" s="5" t="s">
        <v>99</v>
      </c>
      <c r="D314" s="31">
        <v>5</v>
      </c>
      <c r="E314" s="5" t="s">
        <v>1155</v>
      </c>
      <c r="F314" s="5" t="s">
        <v>1156</v>
      </c>
      <c r="G314" s="10">
        <v>110</v>
      </c>
    </row>
    <row r="315" spans="1:7" s="50" customFormat="1" ht="21" customHeight="1" x14ac:dyDescent="0.25">
      <c r="A315" s="69">
        <f t="shared" si="12"/>
        <v>287</v>
      </c>
      <c r="B315" s="70" t="s">
        <v>173</v>
      </c>
      <c r="C315" s="5" t="s">
        <v>99</v>
      </c>
      <c r="D315" s="31">
        <v>5</v>
      </c>
      <c r="E315" s="5" t="s">
        <v>1155</v>
      </c>
      <c r="F315" s="5" t="s">
        <v>1156</v>
      </c>
      <c r="G315" s="10">
        <v>110</v>
      </c>
    </row>
    <row r="316" spans="1:7" s="50" customFormat="1" ht="21" customHeight="1" x14ac:dyDescent="0.25">
      <c r="A316" s="69">
        <f t="shared" si="12"/>
        <v>288</v>
      </c>
      <c r="B316" s="70" t="s">
        <v>174</v>
      </c>
      <c r="C316" s="5" t="s">
        <v>99</v>
      </c>
      <c r="D316" s="31">
        <v>5</v>
      </c>
      <c r="E316" s="5" t="s">
        <v>1155</v>
      </c>
      <c r="F316" s="5" t="s">
        <v>1156</v>
      </c>
      <c r="G316" s="10">
        <v>132.00000000000003</v>
      </c>
    </row>
    <row r="317" spans="1:7" s="50" customFormat="1" ht="21" customHeight="1" x14ac:dyDescent="0.25">
      <c r="A317" s="69">
        <f t="shared" si="12"/>
        <v>289</v>
      </c>
      <c r="B317" s="70" t="s">
        <v>175</v>
      </c>
      <c r="C317" s="5" t="s">
        <v>99</v>
      </c>
      <c r="D317" s="31">
        <v>5</v>
      </c>
      <c r="E317" s="5" t="s">
        <v>1155</v>
      </c>
      <c r="F317" s="5" t="s">
        <v>1156</v>
      </c>
      <c r="G317" s="10">
        <v>198</v>
      </c>
    </row>
    <row r="318" spans="1:7" s="50" customFormat="1" ht="21" customHeight="1" x14ac:dyDescent="0.25">
      <c r="A318" s="69">
        <f t="shared" si="12"/>
        <v>290</v>
      </c>
      <c r="B318" s="70" t="s">
        <v>176</v>
      </c>
      <c r="C318" s="5" t="s">
        <v>99</v>
      </c>
      <c r="D318" s="31">
        <v>5</v>
      </c>
      <c r="E318" s="5" t="s">
        <v>1155</v>
      </c>
      <c r="F318" s="5" t="s">
        <v>1156</v>
      </c>
      <c r="G318" s="10">
        <v>198</v>
      </c>
    </row>
    <row r="319" spans="1:7" s="50" customFormat="1" ht="21" customHeight="1" x14ac:dyDescent="0.25">
      <c r="A319" s="69">
        <f t="shared" si="12"/>
        <v>291</v>
      </c>
      <c r="B319" s="70" t="s">
        <v>177</v>
      </c>
      <c r="C319" s="5" t="s">
        <v>99</v>
      </c>
      <c r="D319" s="31">
        <v>5</v>
      </c>
      <c r="E319" s="5" t="s">
        <v>1155</v>
      </c>
      <c r="F319" s="5" t="s">
        <v>1156</v>
      </c>
      <c r="G319" s="10">
        <v>220</v>
      </c>
    </row>
    <row r="320" spans="1:7" s="63" customFormat="1" ht="28.5" customHeight="1" x14ac:dyDescent="0.25">
      <c r="A320" s="69">
        <f t="shared" si="12"/>
        <v>292</v>
      </c>
      <c r="B320" s="70" t="s">
        <v>1381</v>
      </c>
      <c r="C320" s="5" t="s">
        <v>99</v>
      </c>
      <c r="D320" s="31">
        <v>5</v>
      </c>
      <c r="E320" s="5" t="s">
        <v>1155</v>
      </c>
      <c r="F320" s="5" t="s">
        <v>1156</v>
      </c>
      <c r="G320" s="10">
        <v>11</v>
      </c>
    </row>
    <row r="321" spans="1:7" s="50" customFormat="1" ht="28.5" customHeight="1" x14ac:dyDescent="0.25">
      <c r="A321" s="69">
        <f t="shared" si="12"/>
        <v>293</v>
      </c>
      <c r="B321" s="70" t="s">
        <v>178</v>
      </c>
      <c r="C321" s="5" t="s">
        <v>99</v>
      </c>
      <c r="D321" s="31">
        <v>10</v>
      </c>
      <c r="E321" s="5" t="s">
        <v>1155</v>
      </c>
      <c r="F321" s="5" t="s">
        <v>1156</v>
      </c>
      <c r="G321" s="10">
        <v>440</v>
      </c>
    </row>
    <row r="322" spans="1:7" s="65" customFormat="1" ht="28.5" customHeight="1" x14ac:dyDescent="0.25">
      <c r="A322" s="69">
        <f t="shared" si="12"/>
        <v>294</v>
      </c>
      <c r="B322" s="70" t="s">
        <v>1382</v>
      </c>
      <c r="C322" s="5" t="s">
        <v>99</v>
      </c>
      <c r="D322" s="31">
        <v>10</v>
      </c>
      <c r="E322" s="5" t="s">
        <v>1155</v>
      </c>
      <c r="F322" s="5" t="s">
        <v>1156</v>
      </c>
      <c r="G322" s="10">
        <v>440</v>
      </c>
    </row>
    <row r="323" spans="1:7" s="50" customFormat="1" ht="28.5" customHeight="1" x14ac:dyDescent="0.25">
      <c r="A323" s="69">
        <f t="shared" si="12"/>
        <v>295</v>
      </c>
      <c r="B323" s="70" t="s">
        <v>179</v>
      </c>
      <c r="C323" s="5" t="s">
        <v>99</v>
      </c>
      <c r="D323" s="31">
        <v>10</v>
      </c>
      <c r="E323" s="5" t="s">
        <v>1155</v>
      </c>
      <c r="F323" s="5" t="s">
        <v>1156</v>
      </c>
      <c r="G323" s="10">
        <v>495.00000000000006</v>
      </c>
    </row>
    <row r="324" spans="1:7" s="50" customFormat="1" ht="28.5" customHeight="1" x14ac:dyDescent="0.25">
      <c r="A324" s="69">
        <f t="shared" si="12"/>
        <v>296</v>
      </c>
      <c r="B324" s="70" t="s">
        <v>180</v>
      </c>
      <c r="C324" s="5" t="s">
        <v>99</v>
      </c>
      <c r="D324" s="31">
        <v>10</v>
      </c>
      <c r="E324" s="5" t="s">
        <v>1155</v>
      </c>
      <c r="F324" s="5" t="s">
        <v>1156</v>
      </c>
      <c r="G324" s="10">
        <v>495.00000000000006</v>
      </c>
    </row>
    <row r="325" spans="1:7" s="50" customFormat="1" ht="28.5" customHeight="1" x14ac:dyDescent="0.25">
      <c r="A325" s="69">
        <f t="shared" si="12"/>
        <v>297</v>
      </c>
      <c r="B325" s="70" t="s">
        <v>181</v>
      </c>
      <c r="C325" s="5" t="s">
        <v>99</v>
      </c>
      <c r="D325" s="31">
        <v>10</v>
      </c>
      <c r="E325" s="5" t="s">
        <v>1155</v>
      </c>
      <c r="F325" s="5" t="s">
        <v>1156</v>
      </c>
      <c r="G325" s="10">
        <v>495.00000000000006</v>
      </c>
    </row>
    <row r="326" spans="1:7" s="50" customFormat="1" ht="28.5" customHeight="1" x14ac:dyDescent="0.25">
      <c r="A326" s="69">
        <f t="shared" si="12"/>
        <v>298</v>
      </c>
      <c r="B326" s="70" t="s">
        <v>182</v>
      </c>
      <c r="C326" s="5" t="s">
        <v>99</v>
      </c>
      <c r="D326" s="31">
        <v>10</v>
      </c>
      <c r="E326" s="5" t="s">
        <v>1155</v>
      </c>
      <c r="F326" s="5" t="s">
        <v>1156</v>
      </c>
      <c r="G326" s="10">
        <v>550.00000000000011</v>
      </c>
    </row>
    <row r="327" spans="1:7" s="50" customFormat="1" ht="28.5" customHeight="1" x14ac:dyDescent="0.25">
      <c r="A327" s="69">
        <f t="shared" si="12"/>
        <v>299</v>
      </c>
      <c r="B327" s="70" t="s">
        <v>183</v>
      </c>
      <c r="C327" s="5" t="s">
        <v>99</v>
      </c>
      <c r="D327" s="31">
        <v>10</v>
      </c>
      <c r="E327" s="5" t="s">
        <v>1155</v>
      </c>
      <c r="F327" s="5" t="s">
        <v>1156</v>
      </c>
      <c r="G327" s="10">
        <v>550.00000000000011</v>
      </c>
    </row>
    <row r="328" spans="1:7" s="50" customFormat="1" ht="28.5" customHeight="1" x14ac:dyDescent="0.25">
      <c r="A328" s="69">
        <f t="shared" si="12"/>
        <v>300</v>
      </c>
      <c r="B328" s="70" t="s">
        <v>184</v>
      </c>
      <c r="C328" s="5" t="s">
        <v>99</v>
      </c>
      <c r="D328" s="31">
        <v>10</v>
      </c>
      <c r="E328" s="5" t="s">
        <v>1155</v>
      </c>
      <c r="F328" s="5" t="s">
        <v>1156</v>
      </c>
      <c r="G328" s="10">
        <v>550.00000000000011</v>
      </c>
    </row>
    <row r="329" spans="1:7" s="50" customFormat="1" ht="28.5" customHeight="1" x14ac:dyDescent="0.25">
      <c r="A329" s="69">
        <f t="shared" si="12"/>
        <v>301</v>
      </c>
      <c r="B329" s="70" t="s">
        <v>185</v>
      </c>
      <c r="C329" s="5" t="s">
        <v>99</v>
      </c>
      <c r="D329" s="31">
        <v>10</v>
      </c>
      <c r="E329" s="5" t="s">
        <v>1155</v>
      </c>
      <c r="F329" s="5" t="s">
        <v>1156</v>
      </c>
      <c r="G329" s="10">
        <v>660</v>
      </c>
    </row>
    <row r="330" spans="1:7" s="50" customFormat="1" ht="28.5" customHeight="1" x14ac:dyDescent="0.25">
      <c r="A330" s="69">
        <f t="shared" si="12"/>
        <v>302</v>
      </c>
      <c r="B330" s="70" t="s">
        <v>186</v>
      </c>
      <c r="C330" s="5" t="s">
        <v>99</v>
      </c>
      <c r="D330" s="31">
        <v>10</v>
      </c>
      <c r="E330" s="5" t="s">
        <v>1155</v>
      </c>
      <c r="F330" s="5" t="s">
        <v>1156</v>
      </c>
      <c r="G330" s="10">
        <v>660</v>
      </c>
    </row>
    <row r="331" spans="1:7" s="50" customFormat="1" ht="28.5" customHeight="1" x14ac:dyDescent="0.25">
      <c r="A331" s="69">
        <f t="shared" si="12"/>
        <v>303</v>
      </c>
      <c r="B331" s="70" t="s">
        <v>187</v>
      </c>
      <c r="C331" s="5" t="s">
        <v>99</v>
      </c>
      <c r="D331" s="31">
        <v>10</v>
      </c>
      <c r="E331" s="5" t="s">
        <v>1155</v>
      </c>
      <c r="F331" s="5" t="s">
        <v>1156</v>
      </c>
      <c r="G331" s="10">
        <v>660</v>
      </c>
    </row>
    <row r="332" spans="1:7" s="50" customFormat="1" ht="28.5" customHeight="1" x14ac:dyDescent="0.25">
      <c r="A332" s="69">
        <f t="shared" si="12"/>
        <v>304</v>
      </c>
      <c r="B332" s="70" t="s">
        <v>188</v>
      </c>
      <c r="C332" s="5" t="s">
        <v>99</v>
      </c>
      <c r="D332" s="31">
        <v>10</v>
      </c>
      <c r="E332" s="5" t="s">
        <v>1155</v>
      </c>
      <c r="F332" s="5" t="s">
        <v>1156</v>
      </c>
      <c r="G332" s="10">
        <v>715</v>
      </c>
    </row>
    <row r="333" spans="1:7" s="50" customFormat="1" ht="28.5" customHeight="1" x14ac:dyDescent="0.25">
      <c r="A333" s="69">
        <f t="shared" si="12"/>
        <v>305</v>
      </c>
      <c r="B333" s="70" t="s">
        <v>189</v>
      </c>
      <c r="C333" s="5" t="s">
        <v>99</v>
      </c>
      <c r="D333" s="31">
        <v>10</v>
      </c>
      <c r="E333" s="5" t="s">
        <v>1155</v>
      </c>
      <c r="F333" s="5" t="s">
        <v>1156</v>
      </c>
      <c r="G333" s="10">
        <v>715</v>
      </c>
    </row>
    <row r="334" spans="1:7" s="50" customFormat="1" ht="28.5" customHeight="1" x14ac:dyDescent="0.25">
      <c r="A334" s="69">
        <f t="shared" si="12"/>
        <v>306</v>
      </c>
      <c r="B334" s="70" t="s">
        <v>190</v>
      </c>
      <c r="C334" s="5" t="s">
        <v>99</v>
      </c>
      <c r="D334" s="31">
        <v>10</v>
      </c>
      <c r="E334" s="5" t="s">
        <v>1155</v>
      </c>
      <c r="F334" s="5" t="s">
        <v>1156</v>
      </c>
      <c r="G334" s="10">
        <v>715</v>
      </c>
    </row>
    <row r="335" spans="1:7" s="50" customFormat="1" ht="28.5" customHeight="1" x14ac:dyDescent="0.25">
      <c r="A335" s="69">
        <f t="shared" si="12"/>
        <v>307</v>
      </c>
      <c r="B335" s="70" t="s">
        <v>191</v>
      </c>
      <c r="C335" s="5" t="s">
        <v>99</v>
      </c>
      <c r="D335" s="31">
        <v>10</v>
      </c>
      <c r="E335" s="5" t="s">
        <v>1155</v>
      </c>
      <c r="F335" s="5" t="s">
        <v>1156</v>
      </c>
      <c r="G335" s="10">
        <v>715</v>
      </c>
    </row>
    <row r="336" spans="1:7" s="50" customFormat="1" ht="21" customHeight="1" x14ac:dyDescent="0.25">
      <c r="A336" s="69">
        <f t="shared" si="12"/>
        <v>308</v>
      </c>
      <c r="B336" s="70" t="s">
        <v>874</v>
      </c>
      <c r="C336" s="5" t="s">
        <v>99</v>
      </c>
      <c r="D336" s="31">
        <v>50</v>
      </c>
      <c r="E336" s="5" t="s">
        <v>1155</v>
      </c>
      <c r="F336" s="5" t="s">
        <v>1156</v>
      </c>
      <c r="G336" s="10">
        <v>110</v>
      </c>
    </row>
    <row r="337" spans="1:7" s="50" customFormat="1" ht="75.75" customHeight="1" x14ac:dyDescent="0.25">
      <c r="A337" s="69">
        <f t="shared" si="12"/>
        <v>309</v>
      </c>
      <c r="B337" s="70" t="s">
        <v>159</v>
      </c>
      <c r="C337" s="5" t="s">
        <v>99</v>
      </c>
      <c r="D337" s="31">
        <v>500</v>
      </c>
      <c r="E337" s="5" t="s">
        <v>1155</v>
      </c>
      <c r="F337" s="5" t="s">
        <v>1156</v>
      </c>
      <c r="G337" s="10">
        <v>11000</v>
      </c>
    </row>
    <row r="338" spans="1:7" s="1" customFormat="1" ht="18.75" customHeight="1" x14ac:dyDescent="0.3">
      <c r="A338" s="169" t="s">
        <v>1174</v>
      </c>
      <c r="B338" s="170"/>
      <c r="C338" s="16"/>
      <c r="D338" s="29"/>
      <c r="E338" s="16"/>
      <c r="F338" s="16"/>
      <c r="G338" s="164"/>
    </row>
    <row r="339" spans="1:7" s="1" customFormat="1" ht="18.75" customHeight="1" x14ac:dyDescent="0.3">
      <c r="A339" s="169" t="s">
        <v>1175</v>
      </c>
      <c r="B339" s="170"/>
      <c r="C339" s="16"/>
      <c r="D339" s="29"/>
      <c r="E339" s="16"/>
      <c r="F339" s="16"/>
      <c r="G339" s="164"/>
    </row>
    <row r="340" spans="1:7" s="50" customFormat="1" ht="35.25" customHeight="1" x14ac:dyDescent="0.25">
      <c r="A340" s="69">
        <f>A337+1</f>
        <v>310</v>
      </c>
      <c r="B340" s="70" t="s">
        <v>215</v>
      </c>
      <c r="C340" s="5" t="s">
        <v>99</v>
      </c>
      <c r="D340" s="31">
        <v>10</v>
      </c>
      <c r="E340" s="5" t="s">
        <v>1155</v>
      </c>
      <c r="F340" s="5" t="s">
        <v>1156</v>
      </c>
      <c r="G340" s="10">
        <v>330</v>
      </c>
    </row>
    <row r="341" spans="1:7" s="50" customFormat="1" ht="35.25" customHeight="1" x14ac:dyDescent="0.25">
      <c r="A341" s="69">
        <f t="shared" ref="A341:A377" si="13">A340+1</f>
        <v>311</v>
      </c>
      <c r="B341" s="70" t="s">
        <v>216</v>
      </c>
      <c r="C341" s="5" t="s">
        <v>99</v>
      </c>
      <c r="D341" s="31">
        <v>10</v>
      </c>
      <c r="E341" s="5" t="s">
        <v>1155</v>
      </c>
      <c r="F341" s="5" t="s">
        <v>1156</v>
      </c>
      <c r="G341" s="10">
        <v>330</v>
      </c>
    </row>
    <row r="342" spans="1:7" s="50" customFormat="1" ht="35.25" customHeight="1" x14ac:dyDescent="0.25">
      <c r="A342" s="69">
        <f t="shared" si="13"/>
        <v>312</v>
      </c>
      <c r="B342" s="70" t="s">
        <v>217</v>
      </c>
      <c r="C342" s="5" t="s">
        <v>99</v>
      </c>
      <c r="D342" s="31">
        <v>25</v>
      </c>
      <c r="E342" s="5" t="s">
        <v>1155</v>
      </c>
      <c r="F342" s="5" t="s">
        <v>1156</v>
      </c>
      <c r="G342" s="10">
        <v>962.5</v>
      </c>
    </row>
    <row r="343" spans="1:7" s="50" customFormat="1" ht="35.25" customHeight="1" x14ac:dyDescent="0.25">
      <c r="A343" s="69">
        <f t="shared" si="13"/>
        <v>313</v>
      </c>
      <c r="B343" s="70" t="s">
        <v>218</v>
      </c>
      <c r="C343" s="5" t="s">
        <v>99</v>
      </c>
      <c r="D343" s="31">
        <v>5</v>
      </c>
      <c r="E343" s="5" t="s">
        <v>1155</v>
      </c>
      <c r="F343" s="5" t="s">
        <v>1156</v>
      </c>
      <c r="G343" s="10">
        <v>297.00000000000006</v>
      </c>
    </row>
    <row r="344" spans="1:7" s="50" customFormat="1" ht="35.25" customHeight="1" x14ac:dyDescent="0.25">
      <c r="A344" s="69">
        <f t="shared" si="13"/>
        <v>314</v>
      </c>
      <c r="B344" s="70" t="s">
        <v>847</v>
      </c>
      <c r="C344" s="5" t="s">
        <v>99</v>
      </c>
      <c r="D344" s="31">
        <v>15</v>
      </c>
      <c r="E344" s="5" t="s">
        <v>1155</v>
      </c>
      <c r="F344" s="5" t="s">
        <v>1156</v>
      </c>
      <c r="G344" s="10">
        <v>990</v>
      </c>
    </row>
    <row r="345" spans="1:7" s="50" customFormat="1" ht="39" customHeight="1" x14ac:dyDescent="0.25">
      <c r="A345" s="69">
        <f t="shared" si="13"/>
        <v>315</v>
      </c>
      <c r="B345" s="70" t="s">
        <v>220</v>
      </c>
      <c r="C345" s="5" t="s">
        <v>99</v>
      </c>
      <c r="D345" s="31">
        <v>5</v>
      </c>
      <c r="E345" s="5" t="s">
        <v>1155</v>
      </c>
      <c r="F345" s="5" t="s">
        <v>1156</v>
      </c>
      <c r="G345" s="10">
        <v>1100.0000000000002</v>
      </c>
    </row>
    <row r="346" spans="1:7" s="50" customFormat="1" ht="39" customHeight="1" x14ac:dyDescent="0.25">
      <c r="A346" s="69">
        <f t="shared" si="13"/>
        <v>316</v>
      </c>
      <c r="B346" s="70" t="s">
        <v>221</v>
      </c>
      <c r="C346" s="5" t="s">
        <v>99</v>
      </c>
      <c r="D346" s="31">
        <v>5</v>
      </c>
      <c r="E346" s="5" t="s">
        <v>1155</v>
      </c>
      <c r="F346" s="5" t="s">
        <v>1156</v>
      </c>
      <c r="G346" s="10">
        <v>1100.0000000000002</v>
      </c>
    </row>
    <row r="347" spans="1:7" s="50" customFormat="1" ht="40.5" customHeight="1" x14ac:dyDescent="0.25">
      <c r="A347" s="69">
        <f t="shared" si="13"/>
        <v>317</v>
      </c>
      <c r="B347" s="70" t="s">
        <v>222</v>
      </c>
      <c r="C347" s="5" t="s">
        <v>99</v>
      </c>
      <c r="D347" s="31">
        <v>2</v>
      </c>
      <c r="E347" s="5" t="s">
        <v>1155</v>
      </c>
      <c r="F347" s="5" t="s">
        <v>1156</v>
      </c>
      <c r="G347" s="10">
        <v>550</v>
      </c>
    </row>
    <row r="348" spans="1:7" s="50" customFormat="1" ht="29.25" customHeight="1" x14ac:dyDescent="0.25">
      <c r="A348" s="69">
        <f t="shared" si="13"/>
        <v>318</v>
      </c>
      <c r="B348" s="70" t="s">
        <v>223</v>
      </c>
      <c r="C348" s="5" t="s">
        <v>99</v>
      </c>
      <c r="D348" s="31">
        <v>1</v>
      </c>
      <c r="E348" s="5" t="s">
        <v>1155</v>
      </c>
      <c r="F348" s="5" t="s">
        <v>1156</v>
      </c>
      <c r="G348" s="10">
        <v>275</v>
      </c>
    </row>
    <row r="349" spans="1:7" s="50" customFormat="1" ht="28.5" customHeight="1" x14ac:dyDescent="0.25">
      <c r="A349" s="69">
        <f t="shared" si="13"/>
        <v>319</v>
      </c>
      <c r="B349" s="70" t="s">
        <v>224</v>
      </c>
      <c r="C349" s="5" t="s">
        <v>99</v>
      </c>
      <c r="D349" s="31">
        <v>1</v>
      </c>
      <c r="E349" s="5" t="s">
        <v>1155</v>
      </c>
      <c r="F349" s="5" t="s">
        <v>1156</v>
      </c>
      <c r="G349" s="10">
        <v>330</v>
      </c>
    </row>
    <row r="350" spans="1:7" s="50" customFormat="1" ht="31.5" customHeight="1" x14ac:dyDescent="0.25">
      <c r="A350" s="69">
        <f t="shared" si="13"/>
        <v>320</v>
      </c>
      <c r="B350" s="70" t="s">
        <v>225</v>
      </c>
      <c r="C350" s="5" t="s">
        <v>99</v>
      </c>
      <c r="D350" s="31">
        <v>1</v>
      </c>
      <c r="E350" s="5" t="s">
        <v>1155</v>
      </c>
      <c r="F350" s="5" t="s">
        <v>1156</v>
      </c>
      <c r="G350" s="10">
        <v>440.00000000000006</v>
      </c>
    </row>
    <row r="351" spans="1:7" s="50" customFormat="1" ht="31.5" customHeight="1" x14ac:dyDescent="0.25">
      <c r="A351" s="69">
        <f t="shared" si="13"/>
        <v>321</v>
      </c>
      <c r="B351" s="70" t="s">
        <v>219</v>
      </c>
      <c r="C351" s="5" t="s">
        <v>99</v>
      </c>
      <c r="D351" s="31">
        <v>1</v>
      </c>
      <c r="E351" s="5" t="s">
        <v>1155</v>
      </c>
      <c r="F351" s="5" t="s">
        <v>1156</v>
      </c>
      <c r="G351" s="10">
        <v>440.00000000000006</v>
      </c>
    </row>
    <row r="352" spans="1:7" s="50" customFormat="1" ht="31.5" customHeight="1" x14ac:dyDescent="0.25">
      <c r="A352" s="69">
        <f t="shared" si="13"/>
        <v>322</v>
      </c>
      <c r="B352" s="70" t="s">
        <v>226</v>
      </c>
      <c r="C352" s="5" t="s">
        <v>99</v>
      </c>
      <c r="D352" s="31">
        <v>1</v>
      </c>
      <c r="E352" s="5" t="s">
        <v>1155</v>
      </c>
      <c r="F352" s="5" t="s">
        <v>1156</v>
      </c>
      <c r="G352" s="10">
        <v>605</v>
      </c>
    </row>
    <row r="353" spans="1:7" s="50" customFormat="1" ht="31.5" customHeight="1" x14ac:dyDescent="0.25">
      <c r="A353" s="69">
        <f t="shared" si="13"/>
        <v>323</v>
      </c>
      <c r="B353" s="70" t="s">
        <v>1322</v>
      </c>
      <c r="C353" s="5" t="s">
        <v>99</v>
      </c>
      <c r="D353" s="31">
        <v>1</v>
      </c>
      <c r="E353" s="5" t="s">
        <v>1155</v>
      </c>
      <c r="F353" s="5" t="s">
        <v>1156</v>
      </c>
      <c r="G353" s="10">
        <v>660</v>
      </c>
    </row>
    <row r="354" spans="1:7" s="51" customFormat="1" ht="31.5" customHeight="1" x14ac:dyDescent="0.25">
      <c r="A354" s="69">
        <f t="shared" si="13"/>
        <v>324</v>
      </c>
      <c r="B354" s="70" t="s">
        <v>1081</v>
      </c>
      <c r="C354" s="5" t="s">
        <v>99</v>
      </c>
      <c r="D354" s="31">
        <v>1</v>
      </c>
      <c r="E354" s="5" t="s">
        <v>1155</v>
      </c>
      <c r="F354" s="5" t="s">
        <v>1156</v>
      </c>
      <c r="G354" s="10">
        <v>660</v>
      </c>
    </row>
    <row r="355" spans="1:7" s="51" customFormat="1" ht="30" customHeight="1" x14ac:dyDescent="0.25">
      <c r="A355" s="69">
        <f>A354+1</f>
        <v>325</v>
      </c>
      <c r="B355" s="70" t="s">
        <v>1497</v>
      </c>
      <c r="C355" s="5" t="s">
        <v>99</v>
      </c>
      <c r="D355" s="31">
        <v>1</v>
      </c>
      <c r="E355" s="5" t="s">
        <v>1155</v>
      </c>
      <c r="F355" s="99" t="s">
        <v>1309</v>
      </c>
      <c r="G355" s="10">
        <v>1800</v>
      </c>
    </row>
    <row r="356" spans="1:7" s="50" customFormat="1" ht="22.5" customHeight="1" x14ac:dyDescent="0.25">
      <c r="A356" s="69">
        <f>A355+1</f>
        <v>326</v>
      </c>
      <c r="B356" s="70" t="s">
        <v>227</v>
      </c>
      <c r="C356" s="5" t="s">
        <v>99</v>
      </c>
      <c r="D356" s="31">
        <v>1</v>
      </c>
      <c r="E356" s="5" t="s">
        <v>1155</v>
      </c>
      <c r="F356" s="5" t="s">
        <v>1156</v>
      </c>
      <c r="G356" s="10">
        <v>605</v>
      </c>
    </row>
    <row r="357" spans="1:7" s="1" customFormat="1" ht="18.75" customHeight="1" x14ac:dyDescent="0.3">
      <c r="A357" s="169" t="s">
        <v>1383</v>
      </c>
      <c r="B357" s="170"/>
      <c r="C357" s="16"/>
      <c r="D357" s="29"/>
      <c r="E357" s="16"/>
      <c r="F357" s="16"/>
      <c r="G357" s="155"/>
    </row>
    <row r="358" spans="1:7" s="50" customFormat="1" ht="30.75" customHeight="1" x14ac:dyDescent="0.25">
      <c r="A358" s="69">
        <f>A356+1</f>
        <v>327</v>
      </c>
      <c r="B358" s="70" t="s">
        <v>228</v>
      </c>
      <c r="C358" s="5" t="s">
        <v>99</v>
      </c>
      <c r="D358" s="31">
        <v>1</v>
      </c>
      <c r="E358" s="5" t="s">
        <v>1155</v>
      </c>
      <c r="F358" s="5" t="s">
        <v>1156</v>
      </c>
      <c r="G358" s="10">
        <v>1100</v>
      </c>
    </row>
    <row r="359" spans="1:7" s="50" customFormat="1" ht="30.75" customHeight="1" x14ac:dyDescent="0.25">
      <c r="A359" s="69">
        <f t="shared" si="13"/>
        <v>328</v>
      </c>
      <c r="B359" s="70" t="s">
        <v>229</v>
      </c>
      <c r="C359" s="5" t="s">
        <v>99</v>
      </c>
      <c r="D359" s="31">
        <v>1</v>
      </c>
      <c r="E359" s="5" t="s">
        <v>1155</v>
      </c>
      <c r="F359" s="5" t="s">
        <v>1156</v>
      </c>
      <c r="G359" s="10">
        <v>1100</v>
      </c>
    </row>
    <row r="360" spans="1:7" s="50" customFormat="1" ht="30.75" customHeight="1" x14ac:dyDescent="0.25">
      <c r="A360" s="69">
        <f t="shared" si="13"/>
        <v>329</v>
      </c>
      <c r="B360" s="70" t="s">
        <v>230</v>
      </c>
      <c r="C360" s="5" t="s">
        <v>99</v>
      </c>
      <c r="D360" s="31">
        <v>1</v>
      </c>
      <c r="E360" s="5" t="s">
        <v>1155</v>
      </c>
      <c r="F360" s="5" t="s">
        <v>1156</v>
      </c>
      <c r="G360" s="10">
        <v>1100</v>
      </c>
    </row>
    <row r="361" spans="1:7" s="50" customFormat="1" ht="30.75" customHeight="1" x14ac:dyDescent="0.25">
      <c r="A361" s="69">
        <f t="shared" si="13"/>
        <v>330</v>
      </c>
      <c r="B361" s="70" t="s">
        <v>231</v>
      </c>
      <c r="C361" s="5" t="s">
        <v>99</v>
      </c>
      <c r="D361" s="31">
        <v>1</v>
      </c>
      <c r="E361" s="5" t="s">
        <v>1155</v>
      </c>
      <c r="F361" s="5" t="s">
        <v>1156</v>
      </c>
      <c r="G361" s="10">
        <v>1100</v>
      </c>
    </row>
    <row r="362" spans="1:7" s="50" customFormat="1" ht="30.75" customHeight="1" x14ac:dyDescent="0.25">
      <c r="A362" s="69">
        <f t="shared" si="13"/>
        <v>331</v>
      </c>
      <c r="B362" s="70" t="s">
        <v>232</v>
      </c>
      <c r="C362" s="5" t="s">
        <v>99</v>
      </c>
      <c r="D362" s="31">
        <v>1</v>
      </c>
      <c r="E362" s="5" t="s">
        <v>1155</v>
      </c>
      <c r="F362" s="5" t="s">
        <v>1156</v>
      </c>
      <c r="G362" s="10">
        <v>1100</v>
      </c>
    </row>
    <row r="363" spans="1:7" s="50" customFormat="1" ht="42" customHeight="1" x14ac:dyDescent="0.25">
      <c r="A363" s="69">
        <f t="shared" si="13"/>
        <v>332</v>
      </c>
      <c r="B363" s="70" t="s">
        <v>233</v>
      </c>
      <c r="C363" s="5" t="s">
        <v>99</v>
      </c>
      <c r="D363" s="31">
        <v>1</v>
      </c>
      <c r="E363" s="5" t="s">
        <v>1155</v>
      </c>
      <c r="F363" s="5" t="s">
        <v>1156</v>
      </c>
      <c r="G363" s="10">
        <v>1320</v>
      </c>
    </row>
    <row r="364" spans="1:7" s="50" customFormat="1" ht="42" customHeight="1" x14ac:dyDescent="0.25">
      <c r="A364" s="69">
        <f t="shared" si="13"/>
        <v>333</v>
      </c>
      <c r="B364" s="70" t="s">
        <v>234</v>
      </c>
      <c r="C364" s="5" t="s">
        <v>99</v>
      </c>
      <c r="D364" s="31">
        <v>1</v>
      </c>
      <c r="E364" s="5" t="s">
        <v>1155</v>
      </c>
      <c r="F364" s="5" t="s">
        <v>1156</v>
      </c>
      <c r="G364" s="10">
        <v>1320</v>
      </c>
    </row>
    <row r="365" spans="1:7" s="50" customFormat="1" ht="42" customHeight="1" x14ac:dyDescent="0.25">
      <c r="A365" s="69">
        <f t="shared" si="13"/>
        <v>334</v>
      </c>
      <c r="B365" s="70" t="s">
        <v>235</v>
      </c>
      <c r="C365" s="5" t="s">
        <v>99</v>
      </c>
      <c r="D365" s="31">
        <v>1</v>
      </c>
      <c r="E365" s="5" t="s">
        <v>1155</v>
      </c>
      <c r="F365" s="5" t="s">
        <v>1156</v>
      </c>
      <c r="G365" s="10">
        <v>1320</v>
      </c>
    </row>
    <row r="366" spans="1:7" s="50" customFormat="1" ht="42" customHeight="1" x14ac:dyDescent="0.25">
      <c r="A366" s="69">
        <f t="shared" si="13"/>
        <v>335</v>
      </c>
      <c r="B366" s="70" t="s">
        <v>236</v>
      </c>
      <c r="C366" s="5" t="s">
        <v>99</v>
      </c>
      <c r="D366" s="31">
        <v>1</v>
      </c>
      <c r="E366" s="5" t="s">
        <v>1155</v>
      </c>
      <c r="F366" s="5" t="s">
        <v>1156</v>
      </c>
      <c r="G366" s="10">
        <v>1540.0000000000002</v>
      </c>
    </row>
    <row r="367" spans="1:7" s="1" customFormat="1" ht="18.75" customHeight="1" x14ac:dyDescent="0.3">
      <c r="A367" s="169" t="s">
        <v>1176</v>
      </c>
      <c r="B367" s="170"/>
      <c r="C367" s="16"/>
      <c r="D367" s="29"/>
      <c r="E367" s="16"/>
      <c r="F367" s="16"/>
      <c r="G367" s="164"/>
    </row>
    <row r="368" spans="1:7" s="50" customFormat="1" ht="27.75" customHeight="1" x14ac:dyDescent="0.25">
      <c r="A368" s="69">
        <f>A366+1</f>
        <v>336</v>
      </c>
      <c r="B368" s="70" t="s">
        <v>237</v>
      </c>
      <c r="C368" s="5" t="s">
        <v>99</v>
      </c>
      <c r="D368" s="31">
        <v>1</v>
      </c>
      <c r="E368" s="5" t="s">
        <v>1155</v>
      </c>
      <c r="F368" s="5" t="s">
        <v>1156</v>
      </c>
      <c r="G368" s="10">
        <v>220.00000000000003</v>
      </c>
    </row>
    <row r="369" spans="1:7" s="50" customFormat="1" ht="21" customHeight="1" x14ac:dyDescent="0.25">
      <c r="A369" s="69">
        <f t="shared" si="13"/>
        <v>337</v>
      </c>
      <c r="B369" s="70" t="s">
        <v>238</v>
      </c>
      <c r="C369" s="5" t="s">
        <v>99</v>
      </c>
      <c r="D369" s="31">
        <v>1</v>
      </c>
      <c r="E369" s="5" t="s">
        <v>1155</v>
      </c>
      <c r="F369" s="5" t="s">
        <v>1156</v>
      </c>
      <c r="G369" s="10">
        <v>330</v>
      </c>
    </row>
    <row r="370" spans="1:7" s="50" customFormat="1" ht="21" customHeight="1" x14ac:dyDescent="0.25">
      <c r="A370" s="69">
        <f t="shared" si="13"/>
        <v>338</v>
      </c>
      <c r="B370" s="70" t="s">
        <v>239</v>
      </c>
      <c r="C370" s="5" t="s">
        <v>99</v>
      </c>
      <c r="D370" s="31">
        <v>1</v>
      </c>
      <c r="E370" s="5" t="s">
        <v>1155</v>
      </c>
      <c r="F370" s="5" t="s">
        <v>1156</v>
      </c>
      <c r="G370" s="10">
        <v>385.00000000000006</v>
      </c>
    </row>
    <row r="371" spans="1:7" s="50" customFormat="1" ht="30.75" customHeight="1" x14ac:dyDescent="0.25">
      <c r="A371" s="69">
        <f t="shared" si="13"/>
        <v>339</v>
      </c>
      <c r="B371" s="70" t="s">
        <v>240</v>
      </c>
      <c r="C371" s="5" t="s">
        <v>99</v>
      </c>
      <c r="D371" s="31">
        <v>1</v>
      </c>
      <c r="E371" s="5" t="s">
        <v>1155</v>
      </c>
      <c r="F371" s="5" t="s">
        <v>1156</v>
      </c>
      <c r="G371" s="10">
        <v>385.00000000000006</v>
      </c>
    </row>
    <row r="372" spans="1:7" s="50" customFormat="1" ht="29.25" customHeight="1" x14ac:dyDescent="0.25">
      <c r="A372" s="69">
        <f t="shared" si="13"/>
        <v>340</v>
      </c>
      <c r="B372" s="70" t="s">
        <v>241</v>
      </c>
      <c r="C372" s="5" t="s">
        <v>99</v>
      </c>
      <c r="D372" s="31">
        <v>1</v>
      </c>
      <c r="E372" s="5" t="s">
        <v>1155</v>
      </c>
      <c r="F372" s="5" t="s">
        <v>1156</v>
      </c>
      <c r="G372" s="10">
        <v>550</v>
      </c>
    </row>
    <row r="373" spans="1:7" s="50" customFormat="1" ht="30.75" customHeight="1" x14ac:dyDescent="0.25">
      <c r="A373" s="69">
        <f t="shared" si="13"/>
        <v>341</v>
      </c>
      <c r="B373" s="70" t="s">
        <v>242</v>
      </c>
      <c r="C373" s="5" t="s">
        <v>99</v>
      </c>
      <c r="D373" s="31">
        <v>1</v>
      </c>
      <c r="E373" s="5" t="s">
        <v>1155</v>
      </c>
      <c r="F373" s="5" t="s">
        <v>1156</v>
      </c>
      <c r="G373" s="10">
        <v>550</v>
      </c>
    </row>
    <row r="374" spans="1:7" s="50" customFormat="1" ht="21.75" customHeight="1" x14ac:dyDescent="0.25">
      <c r="A374" s="69">
        <f t="shared" si="13"/>
        <v>342</v>
      </c>
      <c r="B374" s="70" t="s">
        <v>243</v>
      </c>
      <c r="C374" s="5" t="s">
        <v>99</v>
      </c>
      <c r="D374" s="31">
        <v>1</v>
      </c>
      <c r="E374" s="5" t="s">
        <v>1155</v>
      </c>
      <c r="F374" s="5" t="s">
        <v>1156</v>
      </c>
      <c r="G374" s="10">
        <v>220.00000000000003</v>
      </c>
    </row>
    <row r="375" spans="1:7" s="50" customFormat="1" ht="21.75" customHeight="1" x14ac:dyDescent="0.25">
      <c r="A375" s="69">
        <f t="shared" si="13"/>
        <v>343</v>
      </c>
      <c r="B375" s="70" t="s">
        <v>244</v>
      </c>
      <c r="C375" s="5" t="s">
        <v>99</v>
      </c>
      <c r="D375" s="31">
        <v>1</v>
      </c>
      <c r="E375" s="5" t="s">
        <v>1155</v>
      </c>
      <c r="F375" s="5" t="s">
        <v>1156</v>
      </c>
      <c r="G375" s="10">
        <v>330</v>
      </c>
    </row>
    <row r="376" spans="1:7" s="50" customFormat="1" ht="21.75" customHeight="1" x14ac:dyDescent="0.25">
      <c r="A376" s="69">
        <f t="shared" si="13"/>
        <v>344</v>
      </c>
      <c r="B376" s="70" t="s">
        <v>245</v>
      </c>
      <c r="C376" s="5" t="s">
        <v>99</v>
      </c>
      <c r="D376" s="31">
        <v>1</v>
      </c>
      <c r="E376" s="5" t="s">
        <v>1155</v>
      </c>
      <c r="F376" s="5" t="s">
        <v>1156</v>
      </c>
      <c r="G376" s="10">
        <v>385.00000000000006</v>
      </c>
    </row>
    <row r="377" spans="1:7" s="50" customFormat="1" ht="21.75" customHeight="1" x14ac:dyDescent="0.25">
      <c r="A377" s="69">
        <f t="shared" si="13"/>
        <v>345</v>
      </c>
      <c r="B377" s="70" t="s">
        <v>246</v>
      </c>
      <c r="C377" s="5" t="s">
        <v>99</v>
      </c>
      <c r="D377" s="31">
        <v>1</v>
      </c>
      <c r="E377" s="5" t="s">
        <v>1155</v>
      </c>
      <c r="F377" s="5" t="s">
        <v>1156</v>
      </c>
      <c r="G377" s="10">
        <v>385.00000000000006</v>
      </c>
    </row>
    <row r="378" spans="1:7" s="1" customFormat="1" ht="18.75" customHeight="1" x14ac:dyDescent="0.3">
      <c r="A378" s="169" t="s">
        <v>1177</v>
      </c>
      <c r="B378" s="170"/>
      <c r="C378" s="170"/>
      <c r="D378" s="170"/>
      <c r="E378" s="170"/>
      <c r="F378" s="16"/>
      <c r="G378" s="155"/>
    </row>
    <row r="379" spans="1:7" s="50" customFormat="1" ht="21.75" customHeight="1" x14ac:dyDescent="0.25">
      <c r="A379" s="69">
        <f>A377+1</f>
        <v>346</v>
      </c>
      <c r="B379" s="99" t="s">
        <v>247</v>
      </c>
      <c r="C379" s="5" t="s">
        <v>99</v>
      </c>
      <c r="D379" s="31">
        <f>10+30+50</f>
        <v>90</v>
      </c>
      <c r="E379" s="5" t="s">
        <v>1155</v>
      </c>
      <c r="F379" s="5" t="s">
        <v>1156</v>
      </c>
      <c r="G379" s="10">
        <v>326.70000000000005</v>
      </c>
    </row>
    <row r="380" spans="1:7" s="50" customFormat="1" ht="21.75" customHeight="1" x14ac:dyDescent="0.25">
      <c r="A380" s="69">
        <f t="shared" ref="A380:A393" si="14">A379+1</f>
        <v>347</v>
      </c>
      <c r="B380" s="70" t="s">
        <v>248</v>
      </c>
      <c r="C380" s="5" t="s">
        <v>99</v>
      </c>
      <c r="D380" s="31">
        <f>5+30+50</f>
        <v>85</v>
      </c>
      <c r="E380" s="5" t="s">
        <v>1155</v>
      </c>
      <c r="F380" s="5" t="s">
        <v>1156</v>
      </c>
      <c r="G380" s="10">
        <v>223.839</v>
      </c>
    </row>
    <row r="381" spans="1:7" s="50" customFormat="1" ht="21.75" customHeight="1" x14ac:dyDescent="0.25">
      <c r="A381" s="69">
        <f t="shared" si="14"/>
        <v>348</v>
      </c>
      <c r="B381" s="99" t="s">
        <v>249</v>
      </c>
      <c r="C381" s="5" t="s">
        <v>99</v>
      </c>
      <c r="D381" s="31">
        <f>5+20+50</f>
        <v>75</v>
      </c>
      <c r="E381" s="5" t="s">
        <v>1155</v>
      </c>
      <c r="F381" s="5" t="s">
        <v>1156</v>
      </c>
      <c r="G381" s="10">
        <v>223.81700000000004</v>
      </c>
    </row>
    <row r="382" spans="1:7" s="50" customFormat="1" ht="21.75" customHeight="1" x14ac:dyDescent="0.25">
      <c r="A382" s="69">
        <f t="shared" si="14"/>
        <v>349</v>
      </c>
      <c r="B382" s="99" t="s">
        <v>250</v>
      </c>
      <c r="C382" s="5" t="s">
        <v>99</v>
      </c>
      <c r="D382" s="31">
        <f>5+20</f>
        <v>25</v>
      </c>
      <c r="E382" s="5" t="s">
        <v>1155</v>
      </c>
      <c r="F382" s="5" t="s">
        <v>1156</v>
      </c>
      <c r="G382" s="10">
        <v>248.05</v>
      </c>
    </row>
    <row r="383" spans="1:7" s="50" customFormat="1" ht="21.75" customHeight="1" x14ac:dyDescent="0.25">
      <c r="A383" s="69">
        <f t="shared" si="14"/>
        <v>350</v>
      </c>
      <c r="B383" s="99" t="s">
        <v>251</v>
      </c>
      <c r="C383" s="5" t="s">
        <v>99</v>
      </c>
      <c r="D383" s="31">
        <f>50+5+20</f>
        <v>75</v>
      </c>
      <c r="E383" s="5" t="s">
        <v>1155</v>
      </c>
      <c r="F383" s="5" t="s">
        <v>1156</v>
      </c>
      <c r="G383" s="10">
        <v>229.92750000000004</v>
      </c>
    </row>
    <row r="384" spans="1:7" s="50" customFormat="1" ht="21.75" customHeight="1" x14ac:dyDescent="0.25">
      <c r="A384" s="69">
        <f t="shared" si="14"/>
        <v>351</v>
      </c>
      <c r="B384" s="70" t="s">
        <v>252</v>
      </c>
      <c r="C384" s="5" t="s">
        <v>99</v>
      </c>
      <c r="D384" s="31">
        <f>0.5+50+5+30</f>
        <v>85.5</v>
      </c>
      <c r="E384" s="5" t="s">
        <v>1155</v>
      </c>
      <c r="F384" s="5" t="s">
        <v>1156</v>
      </c>
      <c r="G384" s="10">
        <v>387.20000000000005</v>
      </c>
    </row>
    <row r="385" spans="1:7" s="50" customFormat="1" ht="21.75" customHeight="1" x14ac:dyDescent="0.25">
      <c r="A385" s="69">
        <f t="shared" si="14"/>
        <v>352</v>
      </c>
      <c r="B385" s="99" t="s">
        <v>253</v>
      </c>
      <c r="C385" s="5" t="s">
        <v>99</v>
      </c>
      <c r="D385" s="31">
        <v>8</v>
      </c>
      <c r="E385" s="5" t="s">
        <v>1155</v>
      </c>
      <c r="F385" s="5" t="s">
        <v>1156</v>
      </c>
      <c r="G385" s="10">
        <v>96.800000000000011</v>
      </c>
    </row>
    <row r="386" spans="1:7" s="50" customFormat="1" ht="21.75" customHeight="1" x14ac:dyDescent="0.25">
      <c r="A386" s="69">
        <f t="shared" si="14"/>
        <v>353</v>
      </c>
      <c r="B386" s="99" t="s">
        <v>254</v>
      </c>
      <c r="C386" s="5" t="s">
        <v>99</v>
      </c>
      <c r="D386" s="31">
        <v>10</v>
      </c>
      <c r="E386" s="5" t="s">
        <v>1155</v>
      </c>
      <c r="F386" s="5" t="s">
        <v>1156</v>
      </c>
      <c r="G386" s="10">
        <v>181.5</v>
      </c>
    </row>
    <row r="387" spans="1:7" s="50" customFormat="1" ht="25.5" x14ac:dyDescent="0.25">
      <c r="A387" s="69">
        <f t="shared" si="14"/>
        <v>354</v>
      </c>
      <c r="B387" s="99" t="s">
        <v>1022</v>
      </c>
      <c r="C387" s="5" t="s">
        <v>99</v>
      </c>
      <c r="D387" s="31">
        <v>8</v>
      </c>
      <c r="E387" s="5" t="s">
        <v>1155</v>
      </c>
      <c r="F387" s="5" t="s">
        <v>1156</v>
      </c>
      <c r="G387" s="10">
        <v>48.400000000000006</v>
      </c>
    </row>
    <row r="388" spans="1:7" s="50" customFormat="1" ht="30.75" customHeight="1" x14ac:dyDescent="0.25">
      <c r="A388" s="69">
        <f t="shared" si="14"/>
        <v>355</v>
      </c>
      <c r="B388" s="99" t="s">
        <v>1023</v>
      </c>
      <c r="C388" s="5" t="s">
        <v>99</v>
      </c>
      <c r="D388" s="31">
        <v>8</v>
      </c>
      <c r="E388" s="5" t="s">
        <v>1155</v>
      </c>
      <c r="F388" s="5" t="s">
        <v>1156</v>
      </c>
      <c r="G388" s="10">
        <v>48.400000000000006</v>
      </c>
    </row>
    <row r="389" spans="1:7" s="50" customFormat="1" ht="25.5" x14ac:dyDescent="0.25">
      <c r="A389" s="69">
        <f t="shared" si="14"/>
        <v>356</v>
      </c>
      <c r="B389" s="99" t="s">
        <v>1024</v>
      </c>
      <c r="C389" s="5" t="s">
        <v>99</v>
      </c>
      <c r="D389" s="31">
        <v>8</v>
      </c>
      <c r="E389" s="5" t="s">
        <v>1155</v>
      </c>
      <c r="F389" s="5" t="s">
        <v>1156</v>
      </c>
      <c r="G389" s="10">
        <v>60.500000000000007</v>
      </c>
    </row>
    <row r="390" spans="1:7" s="50" customFormat="1" ht="30.75" customHeight="1" x14ac:dyDescent="0.25">
      <c r="A390" s="69">
        <f t="shared" si="14"/>
        <v>357</v>
      </c>
      <c r="B390" s="99" t="s">
        <v>1025</v>
      </c>
      <c r="C390" s="5" t="s">
        <v>99</v>
      </c>
      <c r="D390" s="31">
        <v>6</v>
      </c>
      <c r="E390" s="5" t="s">
        <v>1155</v>
      </c>
      <c r="F390" s="5" t="s">
        <v>1156</v>
      </c>
      <c r="G390" s="10">
        <v>60.5</v>
      </c>
    </row>
    <row r="391" spans="1:7" s="50" customFormat="1" ht="25.5" x14ac:dyDescent="0.25">
      <c r="A391" s="69">
        <f t="shared" si="14"/>
        <v>358</v>
      </c>
      <c r="B391" s="99" t="s">
        <v>255</v>
      </c>
      <c r="C391" s="5" t="s">
        <v>99</v>
      </c>
      <c r="D391" s="31">
        <v>10</v>
      </c>
      <c r="E391" s="5" t="s">
        <v>1155</v>
      </c>
      <c r="F391" s="5" t="s">
        <v>1156</v>
      </c>
      <c r="G391" s="10">
        <v>96.8</v>
      </c>
    </row>
    <row r="392" spans="1:7" s="50" customFormat="1" ht="25.5" x14ac:dyDescent="0.25">
      <c r="A392" s="69">
        <f t="shared" si="14"/>
        <v>359</v>
      </c>
      <c r="B392" s="99" t="s">
        <v>256</v>
      </c>
      <c r="C392" s="5" t="s">
        <v>99</v>
      </c>
      <c r="D392" s="31">
        <v>10</v>
      </c>
      <c r="E392" s="5" t="s">
        <v>1155</v>
      </c>
      <c r="F392" s="5" t="s">
        <v>1156</v>
      </c>
      <c r="G392" s="10">
        <v>96.8</v>
      </c>
    </row>
    <row r="393" spans="1:7" s="50" customFormat="1" ht="25.5" x14ac:dyDescent="0.25">
      <c r="A393" s="69">
        <f t="shared" si="14"/>
        <v>360</v>
      </c>
      <c r="B393" s="99" t="s">
        <v>257</v>
      </c>
      <c r="C393" s="5" t="s">
        <v>99</v>
      </c>
      <c r="D393" s="31">
        <v>6</v>
      </c>
      <c r="E393" s="5" t="s">
        <v>1155</v>
      </c>
      <c r="F393" s="5" t="s">
        <v>1156</v>
      </c>
      <c r="G393" s="10">
        <v>90.750000000000014</v>
      </c>
    </row>
    <row r="394" spans="1:7" s="50" customFormat="1" ht="25.5" x14ac:dyDescent="0.25">
      <c r="A394" s="69">
        <f>A393+1</f>
        <v>361</v>
      </c>
      <c r="B394" s="99" t="s">
        <v>924</v>
      </c>
      <c r="C394" s="5" t="s">
        <v>99</v>
      </c>
      <c r="D394" s="31">
        <v>10</v>
      </c>
      <c r="E394" s="5" t="s">
        <v>1155</v>
      </c>
      <c r="F394" s="5" t="s">
        <v>1156</v>
      </c>
      <c r="G394" s="10">
        <v>90.75</v>
      </c>
    </row>
    <row r="395" spans="1:7" s="50" customFormat="1" ht="20.25" customHeight="1" x14ac:dyDescent="0.25">
      <c r="A395" s="69">
        <f t="shared" ref="A395:A400" si="15">A394+1</f>
        <v>362</v>
      </c>
      <c r="B395" s="99" t="s">
        <v>258</v>
      </c>
      <c r="C395" s="5" t="s">
        <v>99</v>
      </c>
      <c r="D395" s="31">
        <f>50+20</f>
        <v>70</v>
      </c>
      <c r="E395" s="5" t="s">
        <v>1155</v>
      </c>
      <c r="F395" s="5" t="s">
        <v>1156</v>
      </c>
      <c r="G395" s="10">
        <v>72.611000000000018</v>
      </c>
    </row>
    <row r="396" spans="1:7" s="50" customFormat="1" ht="20.25" customHeight="1" x14ac:dyDescent="0.25">
      <c r="A396" s="69">
        <f t="shared" si="15"/>
        <v>363</v>
      </c>
      <c r="B396" s="99" t="s">
        <v>259</v>
      </c>
      <c r="C396" s="5" t="s">
        <v>99</v>
      </c>
      <c r="D396" s="31">
        <f>50+20</f>
        <v>70</v>
      </c>
      <c r="E396" s="5" t="s">
        <v>1155</v>
      </c>
      <c r="F396" s="5" t="s">
        <v>1156</v>
      </c>
      <c r="G396" s="10">
        <v>72.611000000000018</v>
      </c>
    </row>
    <row r="397" spans="1:7" s="50" customFormat="1" ht="20.25" customHeight="1" x14ac:dyDescent="0.25">
      <c r="A397" s="69">
        <f t="shared" si="15"/>
        <v>364</v>
      </c>
      <c r="B397" s="99" t="s">
        <v>260</v>
      </c>
      <c r="C397" s="5" t="s">
        <v>99</v>
      </c>
      <c r="D397" s="31">
        <f>50+20</f>
        <v>70</v>
      </c>
      <c r="E397" s="5" t="s">
        <v>1155</v>
      </c>
      <c r="F397" s="5" t="s">
        <v>1156</v>
      </c>
      <c r="G397" s="10">
        <v>120.96700000000001</v>
      </c>
    </row>
    <row r="398" spans="1:7" s="50" customFormat="1" ht="20.25" customHeight="1" x14ac:dyDescent="0.25">
      <c r="A398" s="69">
        <f t="shared" si="15"/>
        <v>365</v>
      </c>
      <c r="B398" s="99" t="s">
        <v>261</v>
      </c>
      <c r="C398" s="5" t="s">
        <v>99</v>
      </c>
      <c r="D398" s="31">
        <f>50+20</f>
        <v>70</v>
      </c>
      <c r="E398" s="5" t="s">
        <v>1155</v>
      </c>
      <c r="F398" s="5" t="s">
        <v>1156</v>
      </c>
      <c r="G398" s="10">
        <v>145.22200000000004</v>
      </c>
    </row>
    <row r="399" spans="1:7" s="50" customFormat="1" ht="20.25" customHeight="1" x14ac:dyDescent="0.25">
      <c r="A399" s="69">
        <f t="shared" si="15"/>
        <v>366</v>
      </c>
      <c r="B399" s="99" t="s">
        <v>262</v>
      </c>
      <c r="C399" s="5" t="s">
        <v>99</v>
      </c>
      <c r="D399" s="31">
        <f>50+20</f>
        <v>70</v>
      </c>
      <c r="E399" s="5" t="s">
        <v>1155</v>
      </c>
      <c r="F399" s="5" t="s">
        <v>1156</v>
      </c>
      <c r="G399" s="10">
        <v>145.22200000000004</v>
      </c>
    </row>
    <row r="400" spans="1:7" s="50" customFormat="1" ht="20.25" customHeight="1" x14ac:dyDescent="0.25">
      <c r="A400" s="69">
        <f t="shared" si="15"/>
        <v>367</v>
      </c>
      <c r="B400" s="99" t="s">
        <v>263</v>
      </c>
      <c r="C400" s="5" t="s">
        <v>99</v>
      </c>
      <c r="D400" s="31">
        <f>1+20</f>
        <v>21</v>
      </c>
      <c r="E400" s="5" t="s">
        <v>1155</v>
      </c>
      <c r="F400" s="5" t="s">
        <v>1156</v>
      </c>
      <c r="G400" s="10">
        <v>4719.0000000000009</v>
      </c>
    </row>
    <row r="401" spans="1:7" s="1" customFormat="1" ht="18.75" customHeight="1" x14ac:dyDescent="0.3">
      <c r="A401" s="169" t="s">
        <v>1178</v>
      </c>
      <c r="B401" s="170"/>
      <c r="C401" s="16"/>
      <c r="D401" s="29"/>
      <c r="E401" s="16"/>
      <c r="F401" s="16"/>
      <c r="G401" s="164"/>
    </row>
    <row r="402" spans="1:7" s="1" customFormat="1" ht="18.75" customHeight="1" x14ac:dyDescent="0.3">
      <c r="A402" s="169" t="s">
        <v>1293</v>
      </c>
      <c r="B402" s="170"/>
      <c r="C402" s="170"/>
      <c r="D402" s="170"/>
      <c r="E402" s="170"/>
      <c r="F402" s="16"/>
      <c r="G402" s="164"/>
    </row>
    <row r="403" spans="1:7" s="50" customFormat="1" ht="18.75" customHeight="1" x14ac:dyDescent="0.25">
      <c r="A403" s="69">
        <f>A400+1</f>
        <v>368</v>
      </c>
      <c r="B403" s="70" t="s">
        <v>264</v>
      </c>
      <c r="C403" s="5" t="s">
        <v>99</v>
      </c>
      <c r="D403" s="31">
        <f>30+10</f>
        <v>40</v>
      </c>
      <c r="E403" s="5" t="s">
        <v>1155</v>
      </c>
      <c r="F403" s="5" t="s">
        <v>1156</v>
      </c>
      <c r="G403" s="10">
        <v>1573</v>
      </c>
    </row>
    <row r="404" spans="1:7" s="50" customFormat="1" ht="18.75" customHeight="1" x14ac:dyDescent="0.25">
      <c r="A404" s="69">
        <f t="shared" ref="A404:A417" si="16">A403+1</f>
        <v>369</v>
      </c>
      <c r="B404" s="70" t="s">
        <v>265</v>
      </c>
      <c r="C404" s="5" t="s">
        <v>99</v>
      </c>
      <c r="D404" s="31">
        <f>10+10</f>
        <v>20</v>
      </c>
      <c r="E404" s="5" t="s">
        <v>1155</v>
      </c>
      <c r="F404" s="5" t="s">
        <v>1156</v>
      </c>
      <c r="G404" s="10">
        <v>770</v>
      </c>
    </row>
    <row r="405" spans="1:7" s="50" customFormat="1" ht="18.75" customHeight="1" x14ac:dyDescent="0.25">
      <c r="A405" s="69">
        <f t="shared" si="16"/>
        <v>370</v>
      </c>
      <c r="B405" s="70" t="s">
        <v>266</v>
      </c>
      <c r="C405" s="5" t="s">
        <v>99</v>
      </c>
      <c r="D405" s="31">
        <f>10+10</f>
        <v>20</v>
      </c>
      <c r="E405" s="5" t="s">
        <v>1155</v>
      </c>
      <c r="F405" s="5" t="s">
        <v>1156</v>
      </c>
      <c r="G405" s="10">
        <v>865.15</v>
      </c>
    </row>
    <row r="406" spans="1:7" s="50" customFormat="1" ht="18.75" customHeight="1" x14ac:dyDescent="0.25">
      <c r="A406" s="69">
        <f t="shared" si="16"/>
        <v>371</v>
      </c>
      <c r="B406" s="70" t="s">
        <v>267</v>
      </c>
      <c r="C406" s="5" t="s">
        <v>99</v>
      </c>
      <c r="D406" s="31">
        <f>10+10</f>
        <v>20</v>
      </c>
      <c r="E406" s="5" t="s">
        <v>1155</v>
      </c>
      <c r="F406" s="5" t="s">
        <v>1156</v>
      </c>
      <c r="G406" s="10">
        <v>3595.4380000000006</v>
      </c>
    </row>
    <row r="407" spans="1:7" s="50" customFormat="1" ht="18.75" customHeight="1" x14ac:dyDescent="0.25">
      <c r="A407" s="69">
        <f>A406+1</f>
        <v>372</v>
      </c>
      <c r="B407" s="70" t="s">
        <v>268</v>
      </c>
      <c r="C407" s="5" t="s">
        <v>99</v>
      </c>
      <c r="D407" s="31">
        <v>4</v>
      </c>
      <c r="E407" s="5" t="s">
        <v>1155</v>
      </c>
      <c r="F407" s="5" t="s">
        <v>1156</v>
      </c>
      <c r="G407" s="10">
        <v>484.00000000000006</v>
      </c>
    </row>
    <row r="408" spans="1:7" s="50" customFormat="1" ht="18.75" customHeight="1" x14ac:dyDescent="0.25">
      <c r="A408" s="69">
        <f t="shared" si="16"/>
        <v>373</v>
      </c>
      <c r="B408" s="70" t="s">
        <v>1026</v>
      </c>
      <c r="C408" s="5" t="s">
        <v>99</v>
      </c>
      <c r="D408" s="31">
        <v>2</v>
      </c>
      <c r="E408" s="5" t="s">
        <v>1155</v>
      </c>
      <c r="F408" s="5" t="s">
        <v>1156</v>
      </c>
      <c r="G408" s="10">
        <v>290.39999999999998</v>
      </c>
    </row>
    <row r="409" spans="1:7" s="50" customFormat="1" ht="18.75" customHeight="1" x14ac:dyDescent="0.25">
      <c r="A409" s="69">
        <f t="shared" si="16"/>
        <v>374</v>
      </c>
      <c r="B409" s="70" t="s">
        <v>269</v>
      </c>
      <c r="C409" s="5" t="s">
        <v>99</v>
      </c>
      <c r="D409" s="31">
        <v>4</v>
      </c>
      <c r="E409" s="5" t="s">
        <v>1155</v>
      </c>
      <c r="F409" s="5" t="s">
        <v>1156</v>
      </c>
      <c r="G409" s="10">
        <v>660</v>
      </c>
    </row>
    <row r="410" spans="1:7" s="50" customFormat="1" ht="18.75" customHeight="1" x14ac:dyDescent="0.25">
      <c r="A410" s="69">
        <f t="shared" si="16"/>
        <v>375</v>
      </c>
      <c r="B410" s="70" t="s">
        <v>270</v>
      </c>
      <c r="C410" s="5" t="s">
        <v>99</v>
      </c>
      <c r="D410" s="31">
        <v>4</v>
      </c>
      <c r="E410" s="18" t="s">
        <v>1155</v>
      </c>
      <c r="F410" s="5" t="s">
        <v>1156</v>
      </c>
      <c r="G410" s="10">
        <v>660</v>
      </c>
    </row>
    <row r="411" spans="1:7" s="50" customFormat="1" ht="18.75" customHeight="1" x14ac:dyDescent="0.25">
      <c r="A411" s="69">
        <f t="shared" si="16"/>
        <v>376</v>
      </c>
      <c r="B411" s="70" t="s">
        <v>271</v>
      </c>
      <c r="C411" s="5" t="s">
        <v>99</v>
      </c>
      <c r="D411" s="31">
        <v>4</v>
      </c>
      <c r="E411" s="18" t="s">
        <v>1155</v>
      </c>
      <c r="F411" s="5" t="s">
        <v>1156</v>
      </c>
      <c r="G411" s="10">
        <v>660</v>
      </c>
    </row>
    <row r="412" spans="1:7" s="1" customFormat="1" ht="22.5" customHeight="1" x14ac:dyDescent="0.3">
      <c r="A412" s="169" t="s">
        <v>1294</v>
      </c>
      <c r="B412" s="170"/>
      <c r="C412" s="16"/>
      <c r="D412" s="29"/>
      <c r="E412" s="16"/>
      <c r="F412" s="16"/>
      <c r="G412" s="164"/>
    </row>
    <row r="413" spans="1:7" s="50" customFormat="1" ht="21" customHeight="1" x14ac:dyDescent="0.25">
      <c r="A413" s="89">
        <f>A411+1</f>
        <v>377</v>
      </c>
      <c r="B413" s="70" t="s">
        <v>272</v>
      </c>
      <c r="C413" s="5" t="s">
        <v>99</v>
      </c>
      <c r="D413" s="31">
        <f>2+4</f>
        <v>6</v>
      </c>
      <c r="E413" s="18" t="s">
        <v>1155</v>
      </c>
      <c r="F413" s="5" t="s">
        <v>1156</v>
      </c>
      <c r="G413" s="10">
        <v>1100</v>
      </c>
    </row>
    <row r="414" spans="1:7" s="50" customFormat="1" ht="21" customHeight="1" x14ac:dyDescent="0.25">
      <c r="A414" s="69">
        <f t="shared" si="16"/>
        <v>378</v>
      </c>
      <c r="B414" s="70" t="s">
        <v>273</v>
      </c>
      <c r="C414" s="5" t="s">
        <v>99</v>
      </c>
      <c r="D414" s="31">
        <f>2+2</f>
        <v>4</v>
      </c>
      <c r="E414" s="18" t="s">
        <v>1155</v>
      </c>
      <c r="F414" s="5" t="s">
        <v>1156</v>
      </c>
      <c r="G414" s="10">
        <v>770.00000000000011</v>
      </c>
    </row>
    <row r="415" spans="1:7" s="50" customFormat="1" ht="21" customHeight="1" x14ac:dyDescent="0.25">
      <c r="A415" s="69">
        <f t="shared" si="16"/>
        <v>379</v>
      </c>
      <c r="B415" s="70" t="s">
        <v>274</v>
      </c>
      <c r="C415" s="5" t="s">
        <v>99</v>
      </c>
      <c r="D415" s="31">
        <f>1+4</f>
        <v>5</v>
      </c>
      <c r="E415" s="18" t="s">
        <v>1155</v>
      </c>
      <c r="F415" s="5" t="s">
        <v>1156</v>
      </c>
      <c r="G415" s="10">
        <v>880</v>
      </c>
    </row>
    <row r="416" spans="1:7" s="50" customFormat="1" ht="21" customHeight="1" x14ac:dyDescent="0.25">
      <c r="A416" s="69">
        <f t="shared" si="16"/>
        <v>380</v>
      </c>
      <c r="B416" s="70" t="s">
        <v>275</v>
      </c>
      <c r="C416" s="5" t="s">
        <v>99</v>
      </c>
      <c r="D416" s="31">
        <f>1+4</f>
        <v>5</v>
      </c>
      <c r="E416" s="18" t="s">
        <v>1155</v>
      </c>
      <c r="F416" s="5" t="s">
        <v>1156</v>
      </c>
      <c r="G416" s="10">
        <v>880</v>
      </c>
    </row>
    <row r="417" spans="1:7" s="50" customFormat="1" ht="21" customHeight="1" x14ac:dyDescent="0.25">
      <c r="A417" s="69">
        <f t="shared" si="16"/>
        <v>381</v>
      </c>
      <c r="B417" s="70" t="s">
        <v>276</v>
      </c>
      <c r="C417" s="5" t="s">
        <v>99</v>
      </c>
      <c r="D417" s="31">
        <f>1+2</f>
        <v>3</v>
      </c>
      <c r="E417" s="18" t="s">
        <v>1155</v>
      </c>
      <c r="F417" s="5" t="s">
        <v>1156</v>
      </c>
      <c r="G417" s="10">
        <v>880.00000000000011</v>
      </c>
    </row>
    <row r="418" spans="1:7" s="1" customFormat="1" ht="18.75" customHeight="1" x14ac:dyDescent="0.3">
      <c r="A418" s="169" t="s">
        <v>1179</v>
      </c>
      <c r="B418" s="170"/>
      <c r="C418" s="170"/>
      <c r="D418" s="170"/>
      <c r="E418" s="170"/>
      <c r="F418" s="16"/>
      <c r="G418" s="164"/>
    </row>
    <row r="419" spans="1:7" s="50" customFormat="1" ht="33" customHeight="1" x14ac:dyDescent="0.25">
      <c r="A419" s="89">
        <f>A417+1</f>
        <v>382</v>
      </c>
      <c r="B419" s="70" t="s">
        <v>289</v>
      </c>
      <c r="C419" s="5" t="s">
        <v>99</v>
      </c>
      <c r="D419" s="31">
        <v>100</v>
      </c>
      <c r="E419" s="5" t="s">
        <v>1155</v>
      </c>
      <c r="F419" s="5" t="s">
        <v>1156</v>
      </c>
      <c r="G419" s="10">
        <v>13200</v>
      </c>
    </row>
    <row r="420" spans="1:7" s="50" customFormat="1" ht="21.75" customHeight="1" x14ac:dyDescent="0.25">
      <c r="A420" s="69">
        <f t="shared" ref="A420:A456" si="17">A419+1</f>
        <v>383</v>
      </c>
      <c r="B420" s="70" t="s">
        <v>290</v>
      </c>
      <c r="C420" s="5" t="s">
        <v>99</v>
      </c>
      <c r="D420" s="31">
        <v>10</v>
      </c>
      <c r="E420" s="18" t="s">
        <v>1155</v>
      </c>
      <c r="F420" s="5" t="s">
        <v>1156</v>
      </c>
      <c r="G420" s="10">
        <v>1210.0000000000002</v>
      </c>
    </row>
    <row r="421" spans="1:7" s="50" customFormat="1" x14ac:dyDescent="0.25">
      <c r="A421" s="69">
        <f t="shared" si="17"/>
        <v>384</v>
      </c>
      <c r="B421" s="70" t="s">
        <v>277</v>
      </c>
      <c r="C421" s="5" t="s">
        <v>99</v>
      </c>
      <c r="D421" s="31">
        <v>5</v>
      </c>
      <c r="E421" s="18" t="s">
        <v>1155</v>
      </c>
      <c r="F421" s="18" t="s">
        <v>1156</v>
      </c>
      <c r="G421" s="10">
        <v>605.00000000000011</v>
      </c>
    </row>
    <row r="422" spans="1:7" s="50" customFormat="1" x14ac:dyDescent="0.25">
      <c r="A422" s="69">
        <f t="shared" si="17"/>
        <v>385</v>
      </c>
      <c r="B422" s="70" t="s">
        <v>278</v>
      </c>
      <c r="C422" s="5" t="s">
        <v>99</v>
      </c>
      <c r="D422" s="31">
        <f>30+2</f>
        <v>32</v>
      </c>
      <c r="E422" s="18" t="s">
        <v>1155</v>
      </c>
      <c r="F422" s="18" t="s">
        <v>1156</v>
      </c>
      <c r="G422" s="10">
        <v>3300.0000000000005</v>
      </c>
    </row>
    <row r="423" spans="1:7" s="50" customFormat="1" x14ac:dyDescent="0.25">
      <c r="A423" s="69">
        <f t="shared" si="17"/>
        <v>386</v>
      </c>
      <c r="B423" s="70" t="s">
        <v>279</v>
      </c>
      <c r="C423" s="5" t="s">
        <v>99</v>
      </c>
      <c r="D423" s="31">
        <v>30</v>
      </c>
      <c r="E423" s="18" t="s">
        <v>1155</v>
      </c>
      <c r="F423" s="18" t="s">
        <v>1156</v>
      </c>
      <c r="G423" s="10">
        <v>3300.0000000000005</v>
      </c>
    </row>
    <row r="424" spans="1:7" s="50" customFormat="1" x14ac:dyDescent="0.25">
      <c r="A424" s="69">
        <f t="shared" si="17"/>
        <v>387</v>
      </c>
      <c r="B424" s="70" t="s">
        <v>280</v>
      </c>
      <c r="C424" s="5" t="s">
        <v>99</v>
      </c>
      <c r="D424" s="31">
        <f>5+20</f>
        <v>25</v>
      </c>
      <c r="E424" s="18" t="s">
        <v>1155</v>
      </c>
      <c r="F424" s="18" t="s">
        <v>1156</v>
      </c>
      <c r="G424" s="10">
        <v>3300</v>
      </c>
    </row>
    <row r="425" spans="1:7" s="50" customFormat="1" x14ac:dyDescent="0.25">
      <c r="A425" s="69">
        <f t="shared" si="17"/>
        <v>388</v>
      </c>
      <c r="B425" s="70" t="s">
        <v>281</v>
      </c>
      <c r="C425" s="5" t="s">
        <v>99</v>
      </c>
      <c r="D425" s="31">
        <f>20+5</f>
        <v>25</v>
      </c>
      <c r="E425" s="18" t="s">
        <v>1155</v>
      </c>
      <c r="F425" s="18" t="s">
        <v>1156</v>
      </c>
      <c r="G425" s="10">
        <v>3300</v>
      </c>
    </row>
    <row r="426" spans="1:7" s="50" customFormat="1" ht="18.75" customHeight="1" x14ac:dyDescent="0.25">
      <c r="A426" s="69">
        <f t="shared" si="17"/>
        <v>389</v>
      </c>
      <c r="B426" s="70" t="s">
        <v>288</v>
      </c>
      <c r="C426" s="5" t="s">
        <v>99</v>
      </c>
      <c r="D426" s="31">
        <v>1</v>
      </c>
      <c r="E426" s="18" t="s">
        <v>1155</v>
      </c>
      <c r="F426" s="18" t="s">
        <v>1156</v>
      </c>
      <c r="G426" s="10">
        <v>220.00000000000003</v>
      </c>
    </row>
    <row r="427" spans="1:7" s="50" customFormat="1" x14ac:dyDescent="0.25">
      <c r="A427" s="69">
        <f t="shared" si="17"/>
        <v>390</v>
      </c>
      <c r="B427" s="70" t="s">
        <v>282</v>
      </c>
      <c r="C427" s="5" t="s">
        <v>99</v>
      </c>
      <c r="D427" s="31">
        <f>20+3+2</f>
        <v>25</v>
      </c>
      <c r="E427" s="18" t="s">
        <v>1155</v>
      </c>
      <c r="F427" s="18" t="s">
        <v>1156</v>
      </c>
      <c r="G427" s="10">
        <v>3300</v>
      </c>
    </row>
    <row r="428" spans="1:7" s="50" customFormat="1" x14ac:dyDescent="0.25">
      <c r="A428" s="69">
        <f t="shared" si="17"/>
        <v>391</v>
      </c>
      <c r="B428" s="70" t="s">
        <v>283</v>
      </c>
      <c r="C428" s="5" t="s">
        <v>99</v>
      </c>
      <c r="D428" s="31">
        <f>10+4</f>
        <v>14</v>
      </c>
      <c r="E428" s="18" t="s">
        <v>1155</v>
      </c>
      <c r="F428" s="18" t="s">
        <v>1156</v>
      </c>
      <c r="G428" s="10">
        <v>3300.0000000000005</v>
      </c>
    </row>
    <row r="429" spans="1:7" s="50" customFormat="1" x14ac:dyDescent="0.25">
      <c r="A429" s="69">
        <f t="shared" si="17"/>
        <v>392</v>
      </c>
      <c r="B429" s="70" t="s">
        <v>284</v>
      </c>
      <c r="C429" s="5" t="s">
        <v>99</v>
      </c>
      <c r="D429" s="31">
        <v>10</v>
      </c>
      <c r="E429" s="18" t="s">
        <v>1155</v>
      </c>
      <c r="F429" s="18" t="s">
        <v>1156</v>
      </c>
      <c r="G429" s="10">
        <v>3300</v>
      </c>
    </row>
    <row r="430" spans="1:7" s="50" customFormat="1" x14ac:dyDescent="0.25">
      <c r="A430" s="69">
        <f t="shared" si="17"/>
        <v>393</v>
      </c>
      <c r="B430" s="70" t="s">
        <v>285</v>
      </c>
      <c r="C430" s="5" t="s">
        <v>99</v>
      </c>
      <c r="D430" s="31">
        <f>5+2</f>
        <v>7</v>
      </c>
      <c r="E430" s="18" t="s">
        <v>1155</v>
      </c>
      <c r="F430" s="18" t="s">
        <v>1156</v>
      </c>
      <c r="G430" s="10">
        <v>3300.0000000000005</v>
      </c>
    </row>
    <row r="431" spans="1:7" s="50" customFormat="1" x14ac:dyDescent="0.25">
      <c r="A431" s="69">
        <f t="shared" si="17"/>
        <v>394</v>
      </c>
      <c r="B431" s="70" t="s">
        <v>286</v>
      </c>
      <c r="C431" s="5" t="s">
        <v>99</v>
      </c>
      <c r="D431" s="31">
        <f>5+2</f>
        <v>7</v>
      </c>
      <c r="E431" s="18" t="s">
        <v>1155</v>
      </c>
      <c r="F431" s="18" t="s">
        <v>1156</v>
      </c>
      <c r="G431" s="10">
        <v>3300.0000000000005</v>
      </c>
    </row>
    <row r="432" spans="1:7" s="50" customFormat="1" x14ac:dyDescent="0.25">
      <c r="A432" s="69">
        <f t="shared" si="17"/>
        <v>395</v>
      </c>
      <c r="B432" s="70" t="s">
        <v>287</v>
      </c>
      <c r="C432" s="5" t="s">
        <v>99</v>
      </c>
      <c r="D432" s="31">
        <v>5</v>
      </c>
      <c r="E432" s="18" t="s">
        <v>1155</v>
      </c>
      <c r="F432" s="18" t="s">
        <v>1156</v>
      </c>
      <c r="G432" s="10">
        <v>3300</v>
      </c>
    </row>
    <row r="433" spans="1:7" s="50" customFormat="1" x14ac:dyDescent="0.25">
      <c r="A433" s="69">
        <f t="shared" si="17"/>
        <v>396</v>
      </c>
      <c r="B433" s="70" t="s">
        <v>1398</v>
      </c>
      <c r="C433" s="5" t="s">
        <v>99</v>
      </c>
      <c r="D433" s="31">
        <v>1</v>
      </c>
      <c r="E433" s="18" t="s">
        <v>1155</v>
      </c>
      <c r="F433" s="18" t="s">
        <v>1156</v>
      </c>
      <c r="G433" s="10">
        <v>3454.0000000000005</v>
      </c>
    </row>
    <row r="434" spans="1:7" s="50" customFormat="1" x14ac:dyDescent="0.25">
      <c r="A434" s="69">
        <f t="shared" si="17"/>
        <v>397</v>
      </c>
      <c r="B434" s="70" t="s">
        <v>848</v>
      </c>
      <c r="C434" s="5" t="s">
        <v>99</v>
      </c>
      <c r="D434" s="31">
        <v>5</v>
      </c>
      <c r="E434" s="18" t="s">
        <v>1155</v>
      </c>
      <c r="F434" s="18" t="s">
        <v>1156</v>
      </c>
      <c r="G434" s="10">
        <v>1650</v>
      </c>
    </row>
    <row r="435" spans="1:7" s="64" customFormat="1" x14ac:dyDescent="0.25">
      <c r="A435" s="69">
        <f t="shared" si="17"/>
        <v>398</v>
      </c>
      <c r="B435" s="70" t="s">
        <v>1375</v>
      </c>
      <c r="C435" s="5" t="s">
        <v>99</v>
      </c>
      <c r="D435" s="31">
        <v>30</v>
      </c>
      <c r="E435" s="18" t="s">
        <v>1155</v>
      </c>
      <c r="F435" s="18" t="s">
        <v>1156</v>
      </c>
      <c r="G435" s="10">
        <v>3300.0000000000005</v>
      </c>
    </row>
    <row r="436" spans="1:7" s="50" customFormat="1" x14ac:dyDescent="0.25">
      <c r="A436" s="69">
        <f t="shared" si="17"/>
        <v>399</v>
      </c>
      <c r="B436" s="70" t="s">
        <v>292</v>
      </c>
      <c r="C436" s="5" t="s">
        <v>99</v>
      </c>
      <c r="D436" s="31">
        <f>50+10</f>
        <v>60</v>
      </c>
      <c r="E436" s="18" t="s">
        <v>1155</v>
      </c>
      <c r="F436" s="18" t="s">
        <v>1156</v>
      </c>
      <c r="G436" s="10">
        <v>660</v>
      </c>
    </row>
    <row r="437" spans="1:7" s="50" customFormat="1" x14ac:dyDescent="0.25">
      <c r="A437" s="69">
        <f t="shared" si="17"/>
        <v>400</v>
      </c>
      <c r="B437" s="70" t="s">
        <v>291</v>
      </c>
      <c r="C437" s="5" t="s">
        <v>99</v>
      </c>
      <c r="D437" s="31">
        <f>5+10</f>
        <v>15</v>
      </c>
      <c r="E437" s="18" t="s">
        <v>1155</v>
      </c>
      <c r="F437" s="18" t="s">
        <v>1156</v>
      </c>
      <c r="G437" s="10">
        <v>181.50000000000003</v>
      </c>
    </row>
    <row r="438" spans="1:7" s="50" customFormat="1" x14ac:dyDescent="0.25">
      <c r="A438" s="69">
        <f t="shared" si="17"/>
        <v>401</v>
      </c>
      <c r="B438" s="70" t="s">
        <v>293</v>
      </c>
      <c r="C438" s="5" t="s">
        <v>99</v>
      </c>
      <c r="D438" s="31">
        <f>5+20</f>
        <v>25</v>
      </c>
      <c r="E438" s="18" t="s">
        <v>1155</v>
      </c>
      <c r="F438" s="18" t="s">
        <v>1156</v>
      </c>
      <c r="G438" s="10">
        <v>151.25000000000003</v>
      </c>
    </row>
    <row r="439" spans="1:7" s="50" customFormat="1" x14ac:dyDescent="0.25">
      <c r="A439" s="69">
        <f t="shared" si="17"/>
        <v>402</v>
      </c>
      <c r="B439" s="70" t="s">
        <v>294</v>
      </c>
      <c r="C439" s="5" t="s">
        <v>99</v>
      </c>
      <c r="D439" s="31">
        <f>5+20</f>
        <v>25</v>
      </c>
      <c r="E439" s="18" t="s">
        <v>1155</v>
      </c>
      <c r="F439" s="18" t="s">
        <v>1156</v>
      </c>
      <c r="G439" s="10">
        <v>157.30000000000007</v>
      </c>
    </row>
    <row r="440" spans="1:7" s="50" customFormat="1" x14ac:dyDescent="0.25">
      <c r="A440" s="69">
        <f t="shared" si="17"/>
        <v>403</v>
      </c>
      <c r="B440" s="70" t="s">
        <v>295</v>
      </c>
      <c r="C440" s="5" t="s">
        <v>99</v>
      </c>
      <c r="D440" s="31">
        <f>5+20</f>
        <v>25</v>
      </c>
      <c r="E440" s="18" t="s">
        <v>1155</v>
      </c>
      <c r="F440" s="18" t="s">
        <v>1156</v>
      </c>
      <c r="G440" s="10">
        <v>187.55000000000007</v>
      </c>
    </row>
    <row r="441" spans="1:7" s="50" customFormat="1" x14ac:dyDescent="0.25">
      <c r="A441" s="69">
        <f t="shared" si="17"/>
        <v>404</v>
      </c>
      <c r="B441" s="70" t="s">
        <v>296</v>
      </c>
      <c r="C441" s="5" t="s">
        <v>99</v>
      </c>
      <c r="D441" s="31">
        <f>5+10</f>
        <v>15</v>
      </c>
      <c r="E441" s="18" t="s">
        <v>1155</v>
      </c>
      <c r="F441" s="18" t="s">
        <v>1156</v>
      </c>
      <c r="G441" s="10">
        <v>193.6</v>
      </c>
    </row>
    <row r="442" spans="1:7" s="50" customFormat="1" x14ac:dyDescent="0.25">
      <c r="A442" s="69">
        <f t="shared" si="17"/>
        <v>405</v>
      </c>
      <c r="B442" s="70" t="s">
        <v>297</v>
      </c>
      <c r="C442" s="5" t="s">
        <v>99</v>
      </c>
      <c r="D442" s="31">
        <f>5+6</f>
        <v>11</v>
      </c>
      <c r="E442" s="18" t="s">
        <v>1155</v>
      </c>
      <c r="F442" s="18" t="s">
        <v>1156</v>
      </c>
      <c r="G442" s="10">
        <v>205.70000000000007</v>
      </c>
    </row>
    <row r="443" spans="1:7" s="50" customFormat="1" x14ac:dyDescent="0.25">
      <c r="A443" s="69">
        <f t="shared" si="17"/>
        <v>406</v>
      </c>
      <c r="B443" s="70" t="s">
        <v>298</v>
      </c>
      <c r="C443" s="5" t="s">
        <v>99</v>
      </c>
      <c r="D443" s="31">
        <f>5+10+10</f>
        <v>25</v>
      </c>
      <c r="E443" s="18" t="s">
        <v>1155</v>
      </c>
      <c r="F443" s="18" t="s">
        <v>1156</v>
      </c>
      <c r="G443" s="10">
        <v>308.55000000000007</v>
      </c>
    </row>
    <row r="444" spans="1:7" s="50" customFormat="1" x14ac:dyDescent="0.25">
      <c r="A444" s="69">
        <f t="shared" si="17"/>
        <v>407</v>
      </c>
      <c r="B444" s="70" t="s">
        <v>299</v>
      </c>
      <c r="C444" s="5" t="s">
        <v>99</v>
      </c>
      <c r="D444" s="31">
        <v>2</v>
      </c>
      <c r="E444" s="18" t="s">
        <v>1155</v>
      </c>
      <c r="F444" s="18" t="s">
        <v>1156</v>
      </c>
      <c r="G444" s="10">
        <v>96.800000000000011</v>
      </c>
    </row>
    <row r="445" spans="1:7" s="50" customFormat="1" x14ac:dyDescent="0.25">
      <c r="A445" s="69">
        <f t="shared" si="17"/>
        <v>408</v>
      </c>
      <c r="B445" s="70" t="s">
        <v>300</v>
      </c>
      <c r="C445" s="5" t="s">
        <v>99</v>
      </c>
      <c r="D445" s="31">
        <v>2</v>
      </c>
      <c r="E445" s="18" t="s">
        <v>1155</v>
      </c>
      <c r="F445" s="18" t="s">
        <v>1156</v>
      </c>
      <c r="G445" s="10">
        <v>121.00000000000003</v>
      </c>
    </row>
    <row r="446" spans="1:7" s="63" customFormat="1" x14ac:dyDescent="0.25">
      <c r="A446" s="78">
        <f t="shared" si="17"/>
        <v>409</v>
      </c>
      <c r="B446" s="70" t="s">
        <v>1377</v>
      </c>
      <c r="C446" s="5" t="s">
        <v>99</v>
      </c>
      <c r="D446" s="79">
        <v>2</v>
      </c>
      <c r="E446" s="18" t="s">
        <v>1155</v>
      </c>
      <c r="F446" s="18" t="s">
        <v>1156</v>
      </c>
      <c r="G446" s="10">
        <v>121.00000000000003</v>
      </c>
    </row>
    <row r="447" spans="1:7" s="63" customFormat="1" x14ac:dyDescent="0.25">
      <c r="A447" s="78">
        <f t="shared" si="17"/>
        <v>410</v>
      </c>
      <c r="B447" s="70" t="s">
        <v>1376</v>
      </c>
      <c r="C447" s="5" t="s">
        <v>99</v>
      </c>
      <c r="D447" s="79">
        <v>2</v>
      </c>
      <c r="E447" s="18" t="s">
        <v>1155</v>
      </c>
      <c r="F447" s="18" t="s">
        <v>1156</v>
      </c>
      <c r="G447" s="10">
        <v>121.00000000000003</v>
      </c>
    </row>
    <row r="448" spans="1:7" s="1" customFormat="1" ht="18.75" customHeight="1" x14ac:dyDescent="0.3">
      <c r="A448" s="169" t="s">
        <v>1180</v>
      </c>
      <c r="B448" s="170"/>
      <c r="C448" s="170"/>
      <c r="D448" s="170"/>
      <c r="E448" s="171"/>
      <c r="F448" s="18"/>
      <c r="G448" s="164"/>
    </row>
    <row r="449" spans="1:7" s="50" customFormat="1" ht="12" customHeight="1" x14ac:dyDescent="0.25">
      <c r="A449" s="69">
        <f>A447+1</f>
        <v>411</v>
      </c>
      <c r="B449" s="70" t="s">
        <v>795</v>
      </c>
      <c r="C449" s="5" t="s">
        <v>326</v>
      </c>
      <c r="D449" s="31">
        <v>2</v>
      </c>
      <c r="E449" s="18" t="s">
        <v>1155</v>
      </c>
      <c r="F449" s="18" t="s">
        <v>1156</v>
      </c>
      <c r="G449" s="10">
        <v>786.50000000000011</v>
      </c>
    </row>
    <row r="450" spans="1:7" s="50" customFormat="1" x14ac:dyDescent="0.25">
      <c r="A450" s="69">
        <f t="shared" si="17"/>
        <v>412</v>
      </c>
      <c r="B450" s="70" t="s">
        <v>305</v>
      </c>
      <c r="C450" s="5" t="s">
        <v>1060</v>
      </c>
      <c r="D450" s="31">
        <v>1250</v>
      </c>
      <c r="E450" s="18" t="s">
        <v>1153</v>
      </c>
      <c r="F450" s="18" t="s">
        <v>1156</v>
      </c>
      <c r="G450" s="10">
        <v>200</v>
      </c>
    </row>
    <row r="451" spans="1:7" s="50" customFormat="1" x14ac:dyDescent="0.25">
      <c r="A451" s="69">
        <f t="shared" si="17"/>
        <v>413</v>
      </c>
      <c r="B451" s="70" t="s">
        <v>307</v>
      </c>
      <c r="C451" s="5" t="s">
        <v>1060</v>
      </c>
      <c r="D451" s="31">
        <v>20</v>
      </c>
      <c r="E451" s="18" t="s">
        <v>1153</v>
      </c>
      <c r="F451" s="18" t="s">
        <v>1156</v>
      </c>
      <c r="G451" s="10">
        <v>1101.1000000000001</v>
      </c>
    </row>
    <row r="452" spans="1:7" s="50" customFormat="1" ht="15.75" x14ac:dyDescent="0.25">
      <c r="A452" s="69">
        <f t="shared" si="17"/>
        <v>414</v>
      </c>
      <c r="B452" s="70" t="s">
        <v>304</v>
      </c>
      <c r="C452" s="5" t="s">
        <v>1388</v>
      </c>
      <c r="D452" s="31">
        <v>870</v>
      </c>
      <c r="E452" s="18" t="s">
        <v>1153</v>
      </c>
      <c r="F452" s="18" t="s">
        <v>1156</v>
      </c>
      <c r="G452" s="10">
        <v>400</v>
      </c>
    </row>
    <row r="453" spans="1:7" s="50" customFormat="1" x14ac:dyDescent="0.25">
      <c r="A453" s="69">
        <f t="shared" si="17"/>
        <v>415</v>
      </c>
      <c r="B453" s="70" t="s">
        <v>306</v>
      </c>
      <c r="C453" s="5" t="s">
        <v>1060</v>
      </c>
      <c r="D453" s="31">
        <v>50</v>
      </c>
      <c r="E453" s="18" t="s">
        <v>1155</v>
      </c>
      <c r="F453" s="18" t="s">
        <v>1156</v>
      </c>
      <c r="G453" s="10">
        <v>786.50000000000023</v>
      </c>
    </row>
    <row r="454" spans="1:7" s="50" customFormat="1" x14ac:dyDescent="0.25">
      <c r="A454" s="69">
        <f t="shared" si="17"/>
        <v>416</v>
      </c>
      <c r="B454" s="70" t="s">
        <v>303</v>
      </c>
      <c r="C454" s="5" t="s">
        <v>1060</v>
      </c>
      <c r="D454" s="31">
        <f>20+10+50</f>
        <v>80</v>
      </c>
      <c r="E454" s="18" t="s">
        <v>1153</v>
      </c>
      <c r="F454" s="18" t="s">
        <v>1156</v>
      </c>
      <c r="G454" s="10">
        <v>72.600000000000023</v>
      </c>
    </row>
    <row r="455" spans="1:7" s="50" customFormat="1" x14ac:dyDescent="0.25">
      <c r="A455" s="69">
        <f t="shared" si="17"/>
        <v>417</v>
      </c>
      <c r="B455" s="70" t="s">
        <v>301</v>
      </c>
      <c r="C455" s="5" t="s">
        <v>20</v>
      </c>
      <c r="D455" s="31">
        <f>240+480+200+1500+500+0.5+100</f>
        <v>3020.5</v>
      </c>
      <c r="E455" s="18" t="s">
        <v>1153</v>
      </c>
      <c r="F455" s="18" t="s">
        <v>1156</v>
      </c>
      <c r="G455" s="10">
        <v>2129.6000000000004</v>
      </c>
    </row>
    <row r="456" spans="1:7" s="50" customFormat="1" x14ac:dyDescent="0.25">
      <c r="A456" s="69">
        <f t="shared" si="17"/>
        <v>418</v>
      </c>
      <c r="B456" s="70" t="s">
        <v>302</v>
      </c>
      <c r="C456" s="5" t="s">
        <v>1060</v>
      </c>
      <c r="D456" s="31">
        <f>110+10+40+50+50</f>
        <v>260</v>
      </c>
      <c r="E456" s="18" t="s">
        <v>1153</v>
      </c>
      <c r="F456" s="18" t="s">
        <v>1156</v>
      </c>
      <c r="G456" s="10">
        <v>415.03000000000014</v>
      </c>
    </row>
    <row r="457" spans="1:7" s="1" customFormat="1" ht="18.75" customHeight="1" x14ac:dyDescent="0.3">
      <c r="A457" s="169" t="s">
        <v>1181</v>
      </c>
      <c r="B457" s="170"/>
      <c r="C457" s="16"/>
      <c r="D457" s="29"/>
      <c r="E457" s="16"/>
      <c r="F457" s="18"/>
      <c r="G457" s="164"/>
    </row>
    <row r="458" spans="1:7" s="50" customFormat="1" x14ac:dyDescent="0.25">
      <c r="A458" s="69">
        <f>A456+1</f>
        <v>419</v>
      </c>
      <c r="B458" s="70" t="s">
        <v>308</v>
      </c>
      <c r="C458" s="5" t="s">
        <v>1060</v>
      </c>
      <c r="D458" s="31">
        <f>30+20+100</f>
        <v>150</v>
      </c>
      <c r="E458" s="18" t="s">
        <v>1155</v>
      </c>
      <c r="F458" s="18" t="s">
        <v>1156</v>
      </c>
      <c r="G458" s="10">
        <v>220</v>
      </c>
    </row>
    <row r="459" spans="1:7" s="50" customFormat="1" x14ac:dyDescent="0.25">
      <c r="A459" s="69">
        <f t="shared" ref="A459:A465" si="18">A458+1</f>
        <v>420</v>
      </c>
      <c r="B459" s="70" t="s">
        <v>309</v>
      </c>
      <c r="C459" s="5" t="s">
        <v>1060</v>
      </c>
      <c r="D459" s="31">
        <f>10+20+50</f>
        <v>80</v>
      </c>
      <c r="E459" s="18" t="s">
        <v>1155</v>
      </c>
      <c r="F459" s="18" t="s">
        <v>1156</v>
      </c>
      <c r="G459" s="10">
        <v>185.13000000000005</v>
      </c>
    </row>
    <row r="460" spans="1:7" s="50" customFormat="1" x14ac:dyDescent="0.25">
      <c r="A460" s="69">
        <f t="shared" si="18"/>
        <v>421</v>
      </c>
      <c r="B460" s="70" t="s">
        <v>310</v>
      </c>
      <c r="C460" s="5" t="s">
        <v>1060</v>
      </c>
      <c r="D460" s="31">
        <v>50</v>
      </c>
      <c r="E460" s="18" t="s">
        <v>1155</v>
      </c>
      <c r="F460" s="18" t="s">
        <v>1156</v>
      </c>
      <c r="G460" s="10">
        <v>181.50000000000006</v>
      </c>
    </row>
    <row r="461" spans="1:7" s="50" customFormat="1" ht="27" customHeight="1" x14ac:dyDescent="0.25">
      <c r="A461" s="69">
        <f t="shared" si="18"/>
        <v>422</v>
      </c>
      <c r="B461" s="70" t="s">
        <v>311</v>
      </c>
      <c r="C461" s="5" t="s">
        <v>1060</v>
      </c>
      <c r="D461" s="31">
        <v>20</v>
      </c>
      <c r="E461" s="18" t="s">
        <v>1155</v>
      </c>
      <c r="F461" s="18" t="s">
        <v>1156</v>
      </c>
      <c r="G461" s="10">
        <v>19.360000000000007</v>
      </c>
    </row>
    <row r="462" spans="1:7" s="50" customFormat="1" ht="18" customHeight="1" x14ac:dyDescent="0.25">
      <c r="A462" s="69">
        <f t="shared" si="18"/>
        <v>423</v>
      </c>
      <c r="B462" s="70" t="s">
        <v>912</v>
      </c>
      <c r="C462" s="5" t="s">
        <v>312</v>
      </c>
      <c r="D462" s="31">
        <f>20+60+100+50</f>
        <v>230</v>
      </c>
      <c r="E462" s="18" t="s">
        <v>1155</v>
      </c>
      <c r="F462" s="18" t="s">
        <v>1156</v>
      </c>
      <c r="G462" s="10">
        <v>61.710000000000008</v>
      </c>
    </row>
    <row r="463" spans="1:7" s="50" customFormat="1" ht="20.25" customHeight="1" x14ac:dyDescent="0.25">
      <c r="A463" s="69">
        <f>A462+1</f>
        <v>424</v>
      </c>
      <c r="B463" s="70" t="s">
        <v>1323</v>
      </c>
      <c r="C463" s="5" t="s">
        <v>20</v>
      </c>
      <c r="D463" s="31">
        <v>20</v>
      </c>
      <c r="E463" s="18" t="s">
        <v>1155</v>
      </c>
      <c r="F463" s="18" t="s">
        <v>1156</v>
      </c>
      <c r="G463" s="10">
        <v>193.6</v>
      </c>
    </row>
    <row r="464" spans="1:7" s="50" customFormat="1" ht="27" customHeight="1" x14ac:dyDescent="0.25">
      <c r="A464" s="69">
        <f>A463+1</f>
        <v>425</v>
      </c>
      <c r="B464" s="70" t="s">
        <v>1319</v>
      </c>
      <c r="C464" s="5" t="s">
        <v>1060</v>
      </c>
      <c r="D464" s="31">
        <v>50</v>
      </c>
      <c r="E464" s="18" t="s">
        <v>1155</v>
      </c>
      <c r="F464" s="18" t="s">
        <v>1156</v>
      </c>
      <c r="G464" s="10">
        <v>110</v>
      </c>
    </row>
    <row r="465" spans="1:7" s="50" customFormat="1" x14ac:dyDescent="0.25">
      <c r="A465" s="69">
        <f t="shared" si="18"/>
        <v>426</v>
      </c>
      <c r="B465" s="70" t="s">
        <v>875</v>
      </c>
      <c r="C465" s="5" t="s">
        <v>1060</v>
      </c>
      <c r="D465" s="31">
        <v>50</v>
      </c>
      <c r="E465" s="18" t="s">
        <v>1155</v>
      </c>
      <c r="F465" s="18" t="s">
        <v>1156</v>
      </c>
      <c r="G465" s="10">
        <v>332.75000000000011</v>
      </c>
    </row>
    <row r="466" spans="1:7" s="50" customFormat="1" x14ac:dyDescent="0.25">
      <c r="A466" s="69">
        <f>A465+1</f>
        <v>427</v>
      </c>
      <c r="B466" s="70" t="s">
        <v>313</v>
      </c>
      <c r="C466" s="5" t="s">
        <v>20</v>
      </c>
      <c r="D466" s="31">
        <f>5+10+120</f>
        <v>135</v>
      </c>
      <c r="E466" s="18" t="s">
        <v>1155</v>
      </c>
      <c r="F466" s="18" t="s">
        <v>1156</v>
      </c>
      <c r="G466" s="10">
        <v>145.19999999999999</v>
      </c>
    </row>
    <row r="467" spans="1:7" s="50" customFormat="1" x14ac:dyDescent="0.25">
      <c r="A467" s="69">
        <f t="shared" ref="A467:A475" si="19">A466+1</f>
        <v>428</v>
      </c>
      <c r="B467" s="70" t="s">
        <v>314</v>
      </c>
      <c r="C467" s="5" t="s">
        <v>57</v>
      </c>
      <c r="D467" s="31">
        <f>300+20</f>
        <v>320</v>
      </c>
      <c r="E467" s="18" t="s">
        <v>1155</v>
      </c>
      <c r="F467" s="18" t="s">
        <v>1156</v>
      </c>
      <c r="G467" s="10">
        <v>871.2</v>
      </c>
    </row>
    <row r="468" spans="1:7" s="50" customFormat="1" x14ac:dyDescent="0.25">
      <c r="A468" s="69">
        <f t="shared" si="19"/>
        <v>429</v>
      </c>
      <c r="B468" s="70" t="s">
        <v>315</v>
      </c>
      <c r="C468" s="5" t="s">
        <v>20</v>
      </c>
      <c r="D468" s="31">
        <v>300</v>
      </c>
      <c r="E468" s="18" t="s">
        <v>1155</v>
      </c>
      <c r="F468" s="18" t="s">
        <v>1156</v>
      </c>
      <c r="G468" s="10">
        <v>412.5</v>
      </c>
    </row>
    <row r="469" spans="1:7" s="50" customFormat="1" x14ac:dyDescent="0.25">
      <c r="A469" s="69">
        <f t="shared" si="19"/>
        <v>430</v>
      </c>
      <c r="B469" s="70" t="s">
        <v>316</v>
      </c>
      <c r="C469" s="5" t="s">
        <v>20</v>
      </c>
      <c r="D469" s="31">
        <f>40+40+20+455</f>
        <v>555</v>
      </c>
      <c r="E469" s="18" t="s">
        <v>1155</v>
      </c>
      <c r="F469" s="18" t="s">
        <v>1156</v>
      </c>
      <c r="G469" s="10">
        <v>242.00000000000009</v>
      </c>
    </row>
    <row r="470" spans="1:7" s="50" customFormat="1" ht="20.25" customHeight="1" x14ac:dyDescent="0.25">
      <c r="A470" s="69">
        <f t="shared" si="19"/>
        <v>431</v>
      </c>
      <c r="B470" s="70" t="s">
        <v>317</v>
      </c>
      <c r="C470" s="5" t="s">
        <v>20</v>
      </c>
      <c r="D470" s="31">
        <f>150+200+1700+100</f>
        <v>2150</v>
      </c>
      <c r="E470" s="18" t="s">
        <v>1155</v>
      </c>
      <c r="F470" s="18" t="s">
        <v>1156</v>
      </c>
      <c r="G470" s="10">
        <v>1633.5000000000005</v>
      </c>
    </row>
    <row r="471" spans="1:7" s="50" customFormat="1" ht="24.75" customHeight="1" x14ac:dyDescent="0.25">
      <c r="A471" s="69">
        <f t="shared" si="19"/>
        <v>432</v>
      </c>
      <c r="B471" s="70" t="s">
        <v>318</v>
      </c>
      <c r="C471" s="5" t="s">
        <v>0</v>
      </c>
      <c r="D471" s="31">
        <f>0.2+100+0.6+4+2</f>
        <v>106.8</v>
      </c>
      <c r="E471" s="18" t="s">
        <v>1155</v>
      </c>
      <c r="F471" s="18" t="s">
        <v>1156</v>
      </c>
      <c r="G471" s="10">
        <v>31726.2</v>
      </c>
    </row>
    <row r="472" spans="1:7" s="50" customFormat="1" x14ac:dyDescent="0.25">
      <c r="A472" s="69">
        <f t="shared" si="19"/>
        <v>433</v>
      </c>
      <c r="B472" s="70" t="s">
        <v>319</v>
      </c>
      <c r="C472" s="5" t="s">
        <v>160</v>
      </c>
      <c r="D472" s="31">
        <f>2+10</f>
        <v>12</v>
      </c>
      <c r="E472" s="18" t="s">
        <v>1155</v>
      </c>
      <c r="F472" s="18" t="s">
        <v>1156</v>
      </c>
      <c r="G472" s="10">
        <v>314.60000000000002</v>
      </c>
    </row>
    <row r="473" spans="1:7" s="50" customFormat="1" x14ac:dyDescent="0.25">
      <c r="A473" s="69">
        <f t="shared" si="19"/>
        <v>434</v>
      </c>
      <c r="B473" s="70" t="s">
        <v>320</v>
      </c>
      <c r="C473" s="5" t="s">
        <v>1060</v>
      </c>
      <c r="D473" s="31">
        <f>10+50</f>
        <v>60</v>
      </c>
      <c r="E473" s="18" t="s">
        <v>1155</v>
      </c>
      <c r="F473" s="18" t="s">
        <v>1156</v>
      </c>
      <c r="G473" s="10">
        <v>9680.0000000000018</v>
      </c>
    </row>
    <row r="474" spans="1:7" s="50" customFormat="1" ht="19.5" customHeight="1" x14ac:dyDescent="0.25">
      <c r="A474" s="69">
        <f t="shared" si="19"/>
        <v>435</v>
      </c>
      <c r="B474" s="70" t="s">
        <v>321</v>
      </c>
      <c r="C474" s="5" t="s">
        <v>99</v>
      </c>
      <c r="D474" s="31">
        <f>100+5+20</f>
        <v>125</v>
      </c>
      <c r="E474" s="18" t="s">
        <v>1155</v>
      </c>
      <c r="F474" s="18" t="s">
        <v>1156</v>
      </c>
      <c r="G474" s="10">
        <v>246.33180000000007</v>
      </c>
    </row>
    <row r="475" spans="1:7" s="50" customFormat="1" x14ac:dyDescent="0.25">
      <c r="A475" s="69">
        <f t="shared" si="19"/>
        <v>436</v>
      </c>
      <c r="B475" s="70" t="s">
        <v>322</v>
      </c>
      <c r="C475" s="5" t="s">
        <v>1060</v>
      </c>
      <c r="D475" s="31">
        <f>10+20</f>
        <v>30</v>
      </c>
      <c r="E475" s="18" t="s">
        <v>1155</v>
      </c>
      <c r="F475" s="18" t="s">
        <v>1156</v>
      </c>
      <c r="G475" s="10">
        <v>151.25000000000003</v>
      </c>
    </row>
    <row r="476" spans="1:7" s="1" customFormat="1" ht="18.75" customHeight="1" x14ac:dyDescent="0.3">
      <c r="A476" s="169" t="s">
        <v>1182</v>
      </c>
      <c r="B476" s="170"/>
      <c r="C476" s="16"/>
      <c r="D476" s="29"/>
      <c r="E476" s="16"/>
      <c r="F476" s="18"/>
      <c r="G476" s="164"/>
    </row>
    <row r="477" spans="1:7" s="50" customFormat="1" ht="20.25" customHeight="1" x14ac:dyDescent="0.25">
      <c r="A477" s="69">
        <f>A475+1</f>
        <v>437</v>
      </c>
      <c r="B477" s="70" t="s">
        <v>323</v>
      </c>
      <c r="C477" s="5" t="s">
        <v>324</v>
      </c>
      <c r="D477" s="31">
        <v>0.5</v>
      </c>
      <c r="E477" s="5" t="s">
        <v>1155</v>
      </c>
      <c r="F477" s="18" t="s">
        <v>1156</v>
      </c>
      <c r="G477" s="10">
        <v>586.45399999999995</v>
      </c>
    </row>
    <row r="478" spans="1:7" s="1" customFormat="1" ht="20.25" customHeight="1" x14ac:dyDescent="0.25">
      <c r="A478" s="69">
        <f>A477+1</f>
        <v>438</v>
      </c>
      <c r="B478" s="70" t="s">
        <v>325</v>
      </c>
      <c r="C478" s="5" t="s">
        <v>1389</v>
      </c>
      <c r="D478" s="31">
        <f>50+50+80</f>
        <v>180</v>
      </c>
      <c r="E478" s="5" t="s">
        <v>1155</v>
      </c>
      <c r="F478" s="5" t="s">
        <v>1156</v>
      </c>
      <c r="G478" s="10">
        <v>7880.0040000000008</v>
      </c>
    </row>
    <row r="479" spans="1:7" s="50" customFormat="1" ht="20.25" customHeight="1" x14ac:dyDescent="0.25">
      <c r="A479" s="69">
        <f t="shared" ref="A479:A512" si="20">A478+1</f>
        <v>439</v>
      </c>
      <c r="B479" s="70" t="s">
        <v>327</v>
      </c>
      <c r="C479" s="5" t="s">
        <v>0</v>
      </c>
      <c r="D479" s="31">
        <f>0.2+0.5</f>
        <v>0.7</v>
      </c>
      <c r="E479" s="5" t="s">
        <v>1155</v>
      </c>
      <c r="F479" s="18" t="s">
        <v>1156</v>
      </c>
      <c r="G479" s="10">
        <v>901.45</v>
      </c>
    </row>
    <row r="480" spans="1:7" s="50" customFormat="1" ht="20.25" customHeight="1" x14ac:dyDescent="0.25">
      <c r="A480" s="69">
        <f t="shared" si="20"/>
        <v>440</v>
      </c>
      <c r="B480" s="70" t="s">
        <v>97</v>
      </c>
      <c r="C480" s="5" t="s">
        <v>20</v>
      </c>
      <c r="D480" s="31">
        <v>20</v>
      </c>
      <c r="E480" s="5" t="s">
        <v>1155</v>
      </c>
      <c r="F480" s="18" t="s">
        <v>1156</v>
      </c>
      <c r="G480" s="10">
        <v>45.98</v>
      </c>
    </row>
    <row r="481" spans="1:7" s="50" customFormat="1" ht="20.25" customHeight="1" x14ac:dyDescent="0.25">
      <c r="A481" s="69">
        <f t="shared" si="20"/>
        <v>441</v>
      </c>
      <c r="B481" s="70" t="s">
        <v>330</v>
      </c>
      <c r="C481" s="5" t="s">
        <v>1390</v>
      </c>
      <c r="D481" s="31">
        <v>2</v>
      </c>
      <c r="E481" s="5" t="s">
        <v>1155</v>
      </c>
      <c r="F481" s="5" t="s">
        <v>1156</v>
      </c>
      <c r="G481" s="10">
        <v>544.5</v>
      </c>
    </row>
    <row r="482" spans="1:7" s="50" customFormat="1" ht="20.25" customHeight="1" x14ac:dyDescent="0.25">
      <c r="A482" s="69">
        <f t="shared" si="20"/>
        <v>442</v>
      </c>
      <c r="B482" s="70" t="s">
        <v>331</v>
      </c>
      <c r="C482" s="5" t="s">
        <v>332</v>
      </c>
      <c r="D482" s="31">
        <f>4+16</f>
        <v>20</v>
      </c>
      <c r="E482" s="5" t="s">
        <v>1155</v>
      </c>
      <c r="F482" s="5" t="s">
        <v>1156</v>
      </c>
      <c r="G482" s="10">
        <v>4053.5000000000005</v>
      </c>
    </row>
    <row r="483" spans="1:7" s="50" customFormat="1" ht="20.25" customHeight="1" x14ac:dyDescent="0.25">
      <c r="A483" s="69">
        <f t="shared" si="20"/>
        <v>443</v>
      </c>
      <c r="B483" s="70" t="s">
        <v>333</v>
      </c>
      <c r="C483" s="5" t="s">
        <v>0</v>
      </c>
      <c r="D483" s="31">
        <f>0.6+0.8+0.12</f>
        <v>1.52</v>
      </c>
      <c r="E483" s="5" t="s">
        <v>1155</v>
      </c>
      <c r="F483" s="5" t="s">
        <v>1156</v>
      </c>
      <c r="G483" s="10">
        <v>162.0531</v>
      </c>
    </row>
    <row r="484" spans="1:7" s="50" customFormat="1" ht="20.25" customHeight="1" x14ac:dyDescent="0.25">
      <c r="A484" s="69">
        <f t="shared" si="20"/>
        <v>444</v>
      </c>
      <c r="B484" s="70" t="s">
        <v>334</v>
      </c>
      <c r="C484" s="5" t="s">
        <v>1062</v>
      </c>
      <c r="D484" s="104" t="s">
        <v>1348</v>
      </c>
      <c r="E484" s="5" t="s">
        <v>1155</v>
      </c>
      <c r="F484" s="5" t="s">
        <v>1156</v>
      </c>
      <c r="G484" s="10">
        <v>15.840000000000002</v>
      </c>
    </row>
    <row r="485" spans="1:7" s="50" customFormat="1" ht="20.25" customHeight="1" x14ac:dyDescent="0.25">
      <c r="A485" s="69">
        <f t="shared" si="20"/>
        <v>445</v>
      </c>
      <c r="B485" s="70" t="s">
        <v>897</v>
      </c>
      <c r="C485" s="5" t="s">
        <v>1062</v>
      </c>
      <c r="D485" s="31">
        <v>5</v>
      </c>
      <c r="E485" s="5" t="s">
        <v>1155</v>
      </c>
      <c r="F485" s="5" t="s">
        <v>1156</v>
      </c>
      <c r="G485" s="10">
        <v>66.000000000000014</v>
      </c>
    </row>
    <row r="486" spans="1:7" s="50" customFormat="1" ht="20.25" customHeight="1" x14ac:dyDescent="0.25">
      <c r="A486" s="69">
        <f t="shared" si="20"/>
        <v>446</v>
      </c>
      <c r="B486" s="70" t="s">
        <v>335</v>
      </c>
      <c r="C486" s="5" t="s">
        <v>1060</v>
      </c>
      <c r="D486" s="31">
        <f>20+50+180+100</f>
        <v>350</v>
      </c>
      <c r="E486" s="5" t="s">
        <v>1155</v>
      </c>
      <c r="F486" s="5" t="s">
        <v>1156</v>
      </c>
      <c r="G486" s="10">
        <v>187.00000000000003</v>
      </c>
    </row>
    <row r="487" spans="1:7" s="50" customFormat="1" ht="20.25" customHeight="1" x14ac:dyDescent="0.25">
      <c r="A487" s="69">
        <f t="shared" si="20"/>
        <v>447</v>
      </c>
      <c r="B487" s="70" t="s">
        <v>336</v>
      </c>
      <c r="C487" s="5" t="s">
        <v>1060</v>
      </c>
      <c r="D487" s="31">
        <f>120+30+50</f>
        <v>200</v>
      </c>
      <c r="E487" s="5" t="s">
        <v>1155</v>
      </c>
      <c r="F487" s="5" t="s">
        <v>1156</v>
      </c>
      <c r="G487" s="10">
        <v>66</v>
      </c>
    </row>
    <row r="488" spans="1:7" s="50" customFormat="1" ht="20.25" customHeight="1" x14ac:dyDescent="0.25">
      <c r="A488" s="69">
        <f t="shared" si="20"/>
        <v>448</v>
      </c>
      <c r="B488" s="70" t="s">
        <v>337</v>
      </c>
      <c r="C488" s="5" t="s">
        <v>1391</v>
      </c>
      <c r="D488" s="31">
        <v>100</v>
      </c>
      <c r="E488" s="5" t="s">
        <v>1155</v>
      </c>
      <c r="F488" s="5" t="s">
        <v>1156</v>
      </c>
      <c r="G488" s="10">
        <v>275</v>
      </c>
    </row>
    <row r="489" spans="1:7" s="50" customFormat="1" ht="27" customHeight="1" x14ac:dyDescent="0.25">
      <c r="A489" s="69">
        <f t="shared" si="20"/>
        <v>449</v>
      </c>
      <c r="B489" s="70" t="s">
        <v>338</v>
      </c>
      <c r="C489" s="5" t="s">
        <v>1391</v>
      </c>
      <c r="D489" s="31">
        <v>30</v>
      </c>
      <c r="E489" s="18" t="s">
        <v>1155</v>
      </c>
      <c r="F489" s="5" t="s">
        <v>1156</v>
      </c>
      <c r="G489" s="10">
        <v>33</v>
      </c>
    </row>
    <row r="490" spans="1:7" s="50" customFormat="1" ht="19.5" customHeight="1" x14ac:dyDescent="0.25">
      <c r="A490" s="69">
        <f t="shared" si="20"/>
        <v>450</v>
      </c>
      <c r="B490" s="70" t="s">
        <v>339</v>
      </c>
      <c r="C490" s="5" t="s">
        <v>1064</v>
      </c>
      <c r="D490" s="31">
        <f>5+1</f>
        <v>6</v>
      </c>
      <c r="E490" s="5" t="s">
        <v>1155</v>
      </c>
      <c r="F490" s="18" t="s">
        <v>1156</v>
      </c>
      <c r="G490" s="10">
        <v>31.35</v>
      </c>
    </row>
    <row r="491" spans="1:7" s="50" customFormat="1" ht="35.25" customHeight="1" x14ac:dyDescent="0.25">
      <c r="A491" s="69">
        <f t="shared" si="20"/>
        <v>451</v>
      </c>
      <c r="B491" s="70" t="s">
        <v>898</v>
      </c>
      <c r="C491" s="5" t="s">
        <v>99</v>
      </c>
      <c r="D491" s="31">
        <v>50</v>
      </c>
      <c r="E491" s="18" t="s">
        <v>1155</v>
      </c>
      <c r="F491" s="5" t="s">
        <v>1156</v>
      </c>
      <c r="G491" s="10">
        <v>8800</v>
      </c>
    </row>
    <row r="492" spans="1:7" s="50" customFormat="1" ht="21" customHeight="1" x14ac:dyDescent="0.25">
      <c r="A492" s="69">
        <f t="shared" si="20"/>
        <v>452</v>
      </c>
      <c r="B492" s="70" t="s">
        <v>340</v>
      </c>
      <c r="C492" s="5" t="s">
        <v>804</v>
      </c>
      <c r="D492" s="31">
        <f>20+20</f>
        <v>40</v>
      </c>
      <c r="E492" s="5" t="s">
        <v>1155</v>
      </c>
      <c r="F492" s="18" t="s">
        <v>1156</v>
      </c>
      <c r="G492" s="10">
        <v>37.400000000000006</v>
      </c>
    </row>
    <row r="493" spans="1:7" s="50" customFormat="1" ht="21" customHeight="1" x14ac:dyDescent="0.25">
      <c r="A493" s="69">
        <f t="shared" si="20"/>
        <v>453</v>
      </c>
      <c r="B493" s="70" t="s">
        <v>1004</v>
      </c>
      <c r="C493" s="5" t="s">
        <v>99</v>
      </c>
      <c r="D493" s="31">
        <f>90+50</f>
        <v>140</v>
      </c>
      <c r="E493" s="5" t="s">
        <v>1155</v>
      </c>
      <c r="F493" s="5" t="s">
        <v>1156</v>
      </c>
      <c r="G493" s="10">
        <v>440.00000000000006</v>
      </c>
    </row>
    <row r="494" spans="1:7" s="50" customFormat="1" ht="21" customHeight="1" x14ac:dyDescent="0.25">
      <c r="A494" s="69">
        <f t="shared" si="20"/>
        <v>454</v>
      </c>
      <c r="B494" s="70" t="s">
        <v>341</v>
      </c>
      <c r="C494" s="5" t="s">
        <v>0</v>
      </c>
      <c r="D494" s="31">
        <f>50+5</f>
        <v>55</v>
      </c>
      <c r="E494" s="5" t="s">
        <v>1155</v>
      </c>
      <c r="F494" s="5" t="s">
        <v>1156</v>
      </c>
      <c r="G494" s="10">
        <v>84.700000000000017</v>
      </c>
    </row>
    <row r="495" spans="1:7" s="50" customFormat="1" ht="21" customHeight="1" x14ac:dyDescent="0.25">
      <c r="A495" s="69">
        <f t="shared" si="20"/>
        <v>455</v>
      </c>
      <c r="B495" s="70" t="s">
        <v>342</v>
      </c>
      <c r="C495" s="5" t="s">
        <v>0</v>
      </c>
      <c r="D495" s="31">
        <f>1+0.5</f>
        <v>1.5</v>
      </c>
      <c r="E495" s="5" t="s">
        <v>1155</v>
      </c>
      <c r="F495" s="5" t="s">
        <v>1156</v>
      </c>
      <c r="G495" s="10">
        <v>847.00000000000011</v>
      </c>
    </row>
    <row r="496" spans="1:7" s="50" customFormat="1" ht="25.5" x14ac:dyDescent="0.25">
      <c r="A496" s="69">
        <f t="shared" si="20"/>
        <v>456</v>
      </c>
      <c r="B496" s="70" t="s">
        <v>919</v>
      </c>
      <c r="C496" s="5" t="s">
        <v>160</v>
      </c>
      <c r="D496" s="31">
        <v>10</v>
      </c>
      <c r="E496" s="5" t="s">
        <v>1155</v>
      </c>
      <c r="F496" s="5" t="s">
        <v>1156</v>
      </c>
      <c r="G496" s="10">
        <v>701.8</v>
      </c>
    </row>
    <row r="497" spans="1:7" s="50" customFormat="1" ht="21.75" customHeight="1" x14ac:dyDescent="0.25">
      <c r="A497" s="69">
        <f t="shared" si="20"/>
        <v>457</v>
      </c>
      <c r="B497" s="70" t="s">
        <v>343</v>
      </c>
      <c r="C497" s="5" t="s">
        <v>1389</v>
      </c>
      <c r="D497" s="31">
        <f>50+50</f>
        <v>100</v>
      </c>
      <c r="E497" s="5" t="s">
        <v>1155</v>
      </c>
      <c r="F497" s="5" t="s">
        <v>1156</v>
      </c>
      <c r="G497" s="10">
        <v>2541.0000000000005</v>
      </c>
    </row>
    <row r="498" spans="1:7" s="50" customFormat="1" ht="21.75" customHeight="1" x14ac:dyDescent="0.25">
      <c r="A498" s="69">
        <f t="shared" si="20"/>
        <v>458</v>
      </c>
      <c r="B498" s="70" t="s">
        <v>344</v>
      </c>
      <c r="C498" s="5" t="s">
        <v>14</v>
      </c>
      <c r="D498" s="31">
        <f>4+30+10+10</f>
        <v>54</v>
      </c>
      <c r="E498" s="5" t="s">
        <v>1155</v>
      </c>
      <c r="F498" s="5" t="s">
        <v>1156</v>
      </c>
      <c r="G498" s="10">
        <v>72.600000000000009</v>
      </c>
    </row>
    <row r="499" spans="1:7" s="50" customFormat="1" ht="24" customHeight="1" x14ac:dyDescent="0.25">
      <c r="A499" s="69">
        <f t="shared" si="20"/>
        <v>459</v>
      </c>
      <c r="B499" s="70" t="s">
        <v>876</v>
      </c>
      <c r="C499" s="5" t="s">
        <v>1063</v>
      </c>
      <c r="D499" s="31">
        <v>10</v>
      </c>
      <c r="E499" s="5" t="s">
        <v>1155</v>
      </c>
      <c r="F499" s="5" t="s">
        <v>1156</v>
      </c>
      <c r="G499" s="10">
        <v>60.500000000000007</v>
      </c>
    </row>
    <row r="500" spans="1:7" s="50" customFormat="1" ht="21.75" customHeight="1" x14ac:dyDescent="0.25">
      <c r="A500" s="69">
        <f t="shared" si="20"/>
        <v>460</v>
      </c>
      <c r="B500" s="70" t="s">
        <v>345</v>
      </c>
      <c r="C500" s="5" t="s">
        <v>329</v>
      </c>
      <c r="D500" s="31">
        <f>1000+100</f>
        <v>1100</v>
      </c>
      <c r="E500" s="5" t="s">
        <v>1155</v>
      </c>
      <c r="F500" s="5" t="s">
        <v>1156</v>
      </c>
      <c r="G500" s="10">
        <v>750.2</v>
      </c>
    </row>
    <row r="501" spans="1:7" s="50" customFormat="1" ht="21.75" customHeight="1" x14ac:dyDescent="0.25">
      <c r="A501" s="69">
        <f t="shared" si="20"/>
        <v>461</v>
      </c>
      <c r="B501" s="70" t="s">
        <v>346</v>
      </c>
      <c r="C501" s="5" t="s">
        <v>329</v>
      </c>
      <c r="D501" s="31">
        <v>1000</v>
      </c>
      <c r="E501" s="5" t="s">
        <v>1155</v>
      </c>
      <c r="F501" s="5" t="s">
        <v>1156</v>
      </c>
      <c r="G501" s="10">
        <v>641.30000000000007</v>
      </c>
    </row>
    <row r="502" spans="1:7" s="50" customFormat="1" ht="21.75" customHeight="1" x14ac:dyDescent="0.25">
      <c r="A502" s="69">
        <f t="shared" si="20"/>
        <v>462</v>
      </c>
      <c r="B502" s="70" t="s">
        <v>347</v>
      </c>
      <c r="C502" s="5" t="s">
        <v>329</v>
      </c>
      <c r="D502" s="31">
        <v>1000</v>
      </c>
      <c r="E502" s="5" t="s">
        <v>1155</v>
      </c>
      <c r="F502" s="5" t="s">
        <v>1156</v>
      </c>
      <c r="G502" s="10">
        <v>641.30000000000007</v>
      </c>
    </row>
    <row r="503" spans="1:7" s="50" customFormat="1" ht="21.75" customHeight="1" x14ac:dyDescent="0.25">
      <c r="A503" s="69">
        <f t="shared" si="20"/>
        <v>463</v>
      </c>
      <c r="B503" s="105" t="s">
        <v>1299</v>
      </c>
      <c r="C503" s="5" t="s">
        <v>99</v>
      </c>
      <c r="D503" s="31">
        <v>2</v>
      </c>
      <c r="E503" s="5" t="s">
        <v>1155</v>
      </c>
      <c r="F503" s="5" t="s">
        <v>1156</v>
      </c>
      <c r="G503" s="10">
        <v>48.64200000000001</v>
      </c>
    </row>
    <row r="504" spans="1:7" s="50" customFormat="1" ht="21.75" customHeight="1" x14ac:dyDescent="0.25">
      <c r="A504" s="69">
        <f t="shared" si="20"/>
        <v>464</v>
      </c>
      <c r="B504" s="105" t="s">
        <v>1300</v>
      </c>
      <c r="C504" s="5" t="s">
        <v>19</v>
      </c>
      <c r="D504" s="31">
        <v>2</v>
      </c>
      <c r="E504" s="5" t="s">
        <v>1155</v>
      </c>
      <c r="F504" s="5" t="s">
        <v>1156</v>
      </c>
      <c r="G504" s="10">
        <v>40.655999999999999</v>
      </c>
    </row>
    <row r="505" spans="1:7" s="50" customFormat="1" ht="66" customHeight="1" x14ac:dyDescent="0.25">
      <c r="A505" s="69">
        <f t="shared" si="20"/>
        <v>465</v>
      </c>
      <c r="B505" s="70" t="s">
        <v>348</v>
      </c>
      <c r="C505" s="5" t="s">
        <v>99</v>
      </c>
      <c r="D505" s="31">
        <f>20+20+10</f>
        <v>50</v>
      </c>
      <c r="E505" s="18" t="s">
        <v>1155</v>
      </c>
      <c r="F505" s="5" t="s">
        <v>1156</v>
      </c>
      <c r="G505" s="10">
        <v>169.40000000000003</v>
      </c>
    </row>
    <row r="506" spans="1:7" s="50" customFormat="1" ht="21" customHeight="1" x14ac:dyDescent="0.25">
      <c r="A506" s="69">
        <f t="shared" si="20"/>
        <v>466</v>
      </c>
      <c r="B506" s="107" t="s">
        <v>349</v>
      </c>
      <c r="C506" s="5" t="s">
        <v>99</v>
      </c>
      <c r="D506" s="31">
        <f>50+10+50</f>
        <v>110</v>
      </c>
      <c r="E506" s="5" t="s">
        <v>1155</v>
      </c>
      <c r="F506" s="5" t="s">
        <v>1156</v>
      </c>
      <c r="G506" s="10">
        <v>165</v>
      </c>
    </row>
    <row r="507" spans="1:7" s="50" customFormat="1" ht="21" customHeight="1" x14ac:dyDescent="0.25">
      <c r="A507" s="69">
        <f t="shared" si="20"/>
        <v>467</v>
      </c>
      <c r="B507" s="70" t="s">
        <v>350</v>
      </c>
      <c r="C507" s="5" t="s">
        <v>99</v>
      </c>
      <c r="D507" s="31">
        <f>2+10</f>
        <v>12</v>
      </c>
      <c r="E507" s="5" t="s">
        <v>1155</v>
      </c>
      <c r="F507" s="5" t="s">
        <v>1156</v>
      </c>
      <c r="G507" s="10">
        <v>10.890000000000004</v>
      </c>
    </row>
    <row r="508" spans="1:7" s="50" customFormat="1" ht="21" customHeight="1" x14ac:dyDescent="0.25">
      <c r="A508" s="69">
        <f t="shared" si="20"/>
        <v>468</v>
      </c>
      <c r="B508" s="70" t="s">
        <v>1320</v>
      </c>
      <c r="C508" s="5" t="s">
        <v>20</v>
      </c>
      <c r="D508" s="31">
        <f>100+50</f>
        <v>150</v>
      </c>
      <c r="E508" s="5" t="s">
        <v>1155</v>
      </c>
      <c r="F508" s="5" t="s">
        <v>1156</v>
      </c>
      <c r="G508" s="10">
        <v>175.45</v>
      </c>
    </row>
    <row r="509" spans="1:7" s="50" customFormat="1" ht="21" customHeight="1" x14ac:dyDescent="0.25">
      <c r="A509" s="69">
        <f t="shared" si="20"/>
        <v>469</v>
      </c>
      <c r="B509" s="70" t="s">
        <v>1324</v>
      </c>
      <c r="C509" s="5" t="s">
        <v>1391</v>
      </c>
      <c r="D509" s="31">
        <v>50</v>
      </c>
      <c r="E509" s="5" t="s">
        <v>1155</v>
      </c>
      <c r="F509" s="5" t="s">
        <v>1156</v>
      </c>
      <c r="G509" s="10">
        <v>121</v>
      </c>
    </row>
    <row r="510" spans="1:7" s="50" customFormat="1" ht="21" customHeight="1" x14ac:dyDescent="0.25">
      <c r="A510" s="69">
        <f t="shared" si="20"/>
        <v>470</v>
      </c>
      <c r="B510" s="70" t="s">
        <v>351</v>
      </c>
      <c r="C510" s="5" t="s">
        <v>329</v>
      </c>
      <c r="D510" s="31">
        <v>10</v>
      </c>
      <c r="E510" s="5" t="s">
        <v>1155</v>
      </c>
      <c r="F510" s="5" t="s">
        <v>1156</v>
      </c>
      <c r="G510" s="10">
        <v>12.1</v>
      </c>
    </row>
    <row r="511" spans="1:7" s="50" customFormat="1" ht="21" customHeight="1" x14ac:dyDescent="0.25">
      <c r="A511" s="69">
        <f t="shared" si="20"/>
        <v>471</v>
      </c>
      <c r="B511" s="70" t="s">
        <v>352</v>
      </c>
      <c r="C511" s="5" t="s">
        <v>0</v>
      </c>
      <c r="D511" s="31">
        <f>5+25</f>
        <v>30</v>
      </c>
      <c r="E511" s="5" t="s">
        <v>1155</v>
      </c>
      <c r="F511" s="5" t="s">
        <v>1156</v>
      </c>
      <c r="G511" s="10">
        <v>145.19999999999999</v>
      </c>
    </row>
    <row r="512" spans="1:7" s="50" customFormat="1" ht="21" customHeight="1" x14ac:dyDescent="0.25">
      <c r="A512" s="69">
        <f t="shared" si="20"/>
        <v>472</v>
      </c>
      <c r="B512" s="70" t="s">
        <v>1020</v>
      </c>
      <c r="C512" s="5" t="s">
        <v>0</v>
      </c>
      <c r="D512" s="31">
        <f>10+5+6+50</f>
        <v>71</v>
      </c>
      <c r="E512" s="5" t="s">
        <v>1163</v>
      </c>
      <c r="F512" s="5" t="s">
        <v>1156</v>
      </c>
      <c r="G512" s="10">
        <v>3055.7327900000005</v>
      </c>
    </row>
    <row r="513" spans="1:7" s="50" customFormat="1" ht="21" customHeight="1" x14ac:dyDescent="0.25">
      <c r="A513" s="89">
        <f>A512+1</f>
        <v>473</v>
      </c>
      <c r="B513" s="70" t="s">
        <v>1413</v>
      </c>
      <c r="C513" s="5" t="s">
        <v>19</v>
      </c>
      <c r="D513" s="31">
        <v>500</v>
      </c>
      <c r="E513" s="5" t="s">
        <v>1163</v>
      </c>
      <c r="F513" s="5" t="s">
        <v>1156</v>
      </c>
      <c r="G513" s="10">
        <v>61.600000000000009</v>
      </c>
    </row>
    <row r="514" spans="1:7" s="1" customFormat="1" ht="18.75" customHeight="1" x14ac:dyDescent="0.3">
      <c r="A514" s="169" t="s">
        <v>1183</v>
      </c>
      <c r="B514" s="170"/>
      <c r="C514" s="16"/>
      <c r="D514" s="29"/>
      <c r="E514" s="16"/>
      <c r="F514" s="5"/>
      <c r="G514" s="164"/>
    </row>
    <row r="515" spans="1:7" s="1" customFormat="1" ht="21" customHeight="1" x14ac:dyDescent="0.25">
      <c r="A515" s="69">
        <f>A513+1</f>
        <v>474</v>
      </c>
      <c r="B515" s="70" t="s">
        <v>353</v>
      </c>
      <c r="C515" s="5" t="s">
        <v>99</v>
      </c>
      <c r="D515" s="31">
        <v>20</v>
      </c>
      <c r="E515" s="5" t="s">
        <v>1155</v>
      </c>
      <c r="F515" s="5" t="s">
        <v>1156</v>
      </c>
      <c r="G515" s="10">
        <v>770</v>
      </c>
    </row>
    <row r="516" spans="1:7" s="1" customFormat="1" ht="21" customHeight="1" x14ac:dyDescent="0.25">
      <c r="A516" s="69">
        <f t="shared" ref="A516:A527" si="21">A515+1</f>
        <v>475</v>
      </c>
      <c r="B516" s="70" t="s">
        <v>354</v>
      </c>
      <c r="C516" s="5" t="s">
        <v>99</v>
      </c>
      <c r="D516" s="31">
        <f>120+10+200</f>
        <v>330</v>
      </c>
      <c r="E516" s="5" t="s">
        <v>1155</v>
      </c>
      <c r="F516" s="5" t="s">
        <v>1156</v>
      </c>
      <c r="G516" s="10">
        <v>2516.7890000000002</v>
      </c>
    </row>
    <row r="517" spans="1:7" s="1" customFormat="1" ht="21" customHeight="1" x14ac:dyDescent="0.25">
      <c r="A517" s="69">
        <f t="shared" si="21"/>
        <v>476</v>
      </c>
      <c r="B517" s="70" t="s">
        <v>355</v>
      </c>
      <c r="C517" s="5" t="s">
        <v>99</v>
      </c>
      <c r="D517" s="31">
        <v>250</v>
      </c>
      <c r="E517" s="5" t="s">
        <v>1155</v>
      </c>
      <c r="F517" s="5" t="s">
        <v>1156</v>
      </c>
      <c r="G517" s="10">
        <v>2836.0750000000003</v>
      </c>
    </row>
    <row r="518" spans="1:7" s="1" customFormat="1" ht="21" customHeight="1" x14ac:dyDescent="0.25">
      <c r="A518" s="69">
        <f t="shared" si="21"/>
        <v>477</v>
      </c>
      <c r="B518" s="70" t="s">
        <v>356</v>
      </c>
      <c r="C518" s="5" t="s">
        <v>99</v>
      </c>
      <c r="D518" s="31">
        <f>24+20+50</f>
        <v>94</v>
      </c>
      <c r="E518" s="5" t="s">
        <v>1155</v>
      </c>
      <c r="F518" s="5" t="s">
        <v>1156</v>
      </c>
      <c r="G518" s="10">
        <v>246.84000000000006</v>
      </c>
    </row>
    <row r="519" spans="1:7" s="1" customFormat="1" ht="21" customHeight="1" x14ac:dyDescent="0.25">
      <c r="A519" s="69">
        <f t="shared" si="21"/>
        <v>478</v>
      </c>
      <c r="B519" s="70" t="s">
        <v>357</v>
      </c>
      <c r="C519" s="5" t="s">
        <v>99</v>
      </c>
      <c r="D519" s="31">
        <v>370</v>
      </c>
      <c r="E519" s="5" t="s">
        <v>1155</v>
      </c>
      <c r="F519" s="5" t="s">
        <v>1156</v>
      </c>
      <c r="G519" s="10">
        <v>5683.755000000001</v>
      </c>
    </row>
    <row r="520" spans="1:7" s="1" customFormat="1" ht="21" customHeight="1" x14ac:dyDescent="0.25">
      <c r="A520" s="69">
        <f t="shared" si="21"/>
        <v>479</v>
      </c>
      <c r="B520" s="70" t="s">
        <v>358</v>
      </c>
      <c r="C520" s="5" t="s">
        <v>19</v>
      </c>
      <c r="D520" s="31">
        <v>20</v>
      </c>
      <c r="E520" s="5" t="s">
        <v>1155</v>
      </c>
      <c r="F520" s="5" t="s">
        <v>1156</v>
      </c>
      <c r="G520" s="10">
        <v>33976.80000000001</v>
      </c>
    </row>
    <row r="521" spans="1:7" s="1" customFormat="1" ht="21" customHeight="1" x14ac:dyDescent="0.25">
      <c r="A521" s="69">
        <f t="shared" si="21"/>
        <v>480</v>
      </c>
      <c r="B521" s="70" t="s">
        <v>359</v>
      </c>
      <c r="C521" s="5" t="s">
        <v>99</v>
      </c>
      <c r="D521" s="31">
        <v>50</v>
      </c>
      <c r="E521" s="5" t="s">
        <v>1155</v>
      </c>
      <c r="F521" s="5" t="s">
        <v>1156</v>
      </c>
      <c r="G521" s="10">
        <v>1573.0000000000002</v>
      </c>
    </row>
    <row r="522" spans="1:7" s="1" customFormat="1" ht="21" customHeight="1" x14ac:dyDescent="0.25">
      <c r="A522" s="69">
        <f t="shared" si="21"/>
        <v>481</v>
      </c>
      <c r="B522" s="70" t="s">
        <v>360</v>
      </c>
      <c r="C522" s="5" t="s">
        <v>99</v>
      </c>
      <c r="D522" s="31">
        <f>120+10+160</f>
        <v>290</v>
      </c>
      <c r="E522" s="5" t="s">
        <v>1155</v>
      </c>
      <c r="F522" s="5" t="s">
        <v>1156</v>
      </c>
      <c r="G522" s="10">
        <v>14509.364100000001</v>
      </c>
    </row>
    <row r="523" spans="1:7" s="1" customFormat="1" ht="21" customHeight="1" x14ac:dyDescent="0.25">
      <c r="A523" s="69">
        <f t="shared" si="21"/>
        <v>482</v>
      </c>
      <c r="B523" s="70" t="s">
        <v>361</v>
      </c>
      <c r="C523" s="5" t="s">
        <v>99</v>
      </c>
      <c r="D523" s="31">
        <f>100+50</f>
        <v>150</v>
      </c>
      <c r="E523" s="5" t="s">
        <v>1155</v>
      </c>
      <c r="F523" s="5" t="s">
        <v>1156</v>
      </c>
      <c r="G523" s="10">
        <v>18679.98</v>
      </c>
    </row>
    <row r="524" spans="1:7" s="1" customFormat="1" ht="21" customHeight="1" x14ac:dyDescent="0.25">
      <c r="A524" s="69">
        <f t="shared" si="21"/>
        <v>483</v>
      </c>
      <c r="B524" s="70" t="s">
        <v>362</v>
      </c>
      <c r="C524" s="5" t="s">
        <v>99</v>
      </c>
      <c r="D524" s="31">
        <f>1000+1000</f>
        <v>2000</v>
      </c>
      <c r="E524" s="5" t="s">
        <v>1155</v>
      </c>
      <c r="F524" s="5" t="s">
        <v>1156</v>
      </c>
      <c r="G524" s="10">
        <v>820.38</v>
      </c>
    </row>
    <row r="525" spans="1:7" s="1" customFormat="1" ht="21" customHeight="1" x14ac:dyDescent="0.25">
      <c r="A525" s="69">
        <f t="shared" si="21"/>
        <v>484</v>
      </c>
      <c r="B525" s="70" t="s">
        <v>363</v>
      </c>
      <c r="C525" s="5" t="s">
        <v>99</v>
      </c>
      <c r="D525" s="31">
        <v>30</v>
      </c>
      <c r="E525" s="5" t="s">
        <v>1155</v>
      </c>
      <c r="F525" s="5" t="s">
        <v>1156</v>
      </c>
      <c r="G525" s="10">
        <v>1131.713</v>
      </c>
    </row>
    <row r="526" spans="1:7" s="1" customFormat="1" ht="29.25" customHeight="1" x14ac:dyDescent="0.25">
      <c r="A526" s="69">
        <f t="shared" si="21"/>
        <v>485</v>
      </c>
      <c r="B526" s="70" t="s">
        <v>943</v>
      </c>
      <c r="C526" s="5" t="s">
        <v>364</v>
      </c>
      <c r="D526" s="31">
        <v>28</v>
      </c>
      <c r="E526" s="5" t="s">
        <v>1155</v>
      </c>
      <c r="F526" s="5" t="s">
        <v>1156</v>
      </c>
      <c r="G526" s="10">
        <v>992.65099999999995</v>
      </c>
    </row>
    <row r="527" spans="1:7" s="1" customFormat="1" ht="20.25" customHeight="1" x14ac:dyDescent="0.25">
      <c r="A527" s="69">
        <f t="shared" si="21"/>
        <v>486</v>
      </c>
      <c r="B527" s="70" t="s">
        <v>365</v>
      </c>
      <c r="C527" s="5" t="s">
        <v>99</v>
      </c>
      <c r="D527" s="31">
        <v>2</v>
      </c>
      <c r="E527" s="5" t="s">
        <v>1155</v>
      </c>
      <c r="F527" s="5" t="s">
        <v>1156</v>
      </c>
      <c r="G527" s="10">
        <v>565.03700000000003</v>
      </c>
    </row>
    <row r="528" spans="1:7" s="1" customFormat="1" ht="18.75" customHeight="1" x14ac:dyDescent="0.3">
      <c r="A528" s="169" t="s">
        <v>1472</v>
      </c>
      <c r="B528" s="170"/>
      <c r="C528" s="16"/>
      <c r="D528" s="29"/>
      <c r="E528" s="16"/>
      <c r="F528" s="16"/>
      <c r="G528" s="164"/>
    </row>
    <row r="529" spans="1:7" s="50" customFormat="1" ht="25.5" x14ac:dyDescent="0.25">
      <c r="A529" s="89">
        <f>A527+1</f>
        <v>487</v>
      </c>
      <c r="B529" s="70" t="s">
        <v>1001</v>
      </c>
      <c r="C529" s="5" t="s">
        <v>99</v>
      </c>
      <c r="D529" s="31">
        <f>80+2</f>
        <v>82</v>
      </c>
      <c r="E529" s="5" t="s">
        <v>1155</v>
      </c>
      <c r="F529" s="5" t="s">
        <v>1156</v>
      </c>
      <c r="G529" s="10">
        <v>4000</v>
      </c>
    </row>
    <row r="530" spans="1:7" s="1" customFormat="1" ht="18.75" customHeight="1" x14ac:dyDescent="0.3">
      <c r="A530" s="169" t="s">
        <v>1473</v>
      </c>
      <c r="B530" s="170"/>
      <c r="C530" s="16"/>
      <c r="D530" s="29"/>
      <c r="E530" s="16"/>
      <c r="F530" s="11"/>
      <c r="G530" s="155"/>
    </row>
    <row r="531" spans="1:7" s="50" customFormat="1" ht="22.5" customHeight="1" x14ac:dyDescent="0.25">
      <c r="A531" s="89">
        <f>A529+1</f>
        <v>488</v>
      </c>
      <c r="B531" s="70" t="s">
        <v>366</v>
      </c>
      <c r="C531" s="5" t="s">
        <v>99</v>
      </c>
      <c r="D531" s="31">
        <v>10</v>
      </c>
      <c r="E531" s="5" t="s">
        <v>1155</v>
      </c>
      <c r="F531" s="5" t="s">
        <v>1156</v>
      </c>
      <c r="G531" s="10">
        <v>935.00000000000011</v>
      </c>
    </row>
    <row r="532" spans="1:7" s="1" customFormat="1" ht="18.75" customHeight="1" x14ac:dyDescent="0.3">
      <c r="A532" s="169" t="s">
        <v>1471</v>
      </c>
      <c r="B532" s="170"/>
      <c r="C532" s="16"/>
      <c r="D532" s="29"/>
      <c r="E532" s="16"/>
      <c r="F532" s="5"/>
      <c r="G532" s="164"/>
    </row>
    <row r="533" spans="1:7" s="50" customFormat="1" ht="25.5" x14ac:dyDescent="0.25">
      <c r="A533" s="69">
        <f>A531+1</f>
        <v>489</v>
      </c>
      <c r="B533" s="70" t="s">
        <v>367</v>
      </c>
      <c r="C533" s="5" t="s">
        <v>482</v>
      </c>
      <c r="D533" s="31">
        <v>45</v>
      </c>
      <c r="E533" s="5" t="s">
        <v>1155</v>
      </c>
      <c r="F533" s="5" t="s">
        <v>1156</v>
      </c>
      <c r="G533" s="10">
        <v>990</v>
      </c>
    </row>
    <row r="534" spans="1:7" s="50" customFormat="1" ht="33" customHeight="1" x14ac:dyDescent="0.25">
      <c r="A534" s="69">
        <f>A533+1</f>
        <v>490</v>
      </c>
      <c r="B534" s="70" t="s">
        <v>1462</v>
      </c>
      <c r="C534" s="5" t="s">
        <v>66</v>
      </c>
      <c r="D534" s="31">
        <v>30</v>
      </c>
      <c r="E534" s="5" t="s">
        <v>1155</v>
      </c>
      <c r="F534" s="5" t="s">
        <v>1156</v>
      </c>
      <c r="G534" s="10">
        <v>600</v>
      </c>
    </row>
    <row r="535" spans="1:7" s="1" customFormat="1" ht="17.25" customHeight="1" x14ac:dyDescent="0.3">
      <c r="A535" s="169" t="s">
        <v>1186</v>
      </c>
      <c r="B535" s="170"/>
      <c r="C535" s="170"/>
      <c r="D535" s="170"/>
      <c r="E535" s="170"/>
      <c r="F535" s="171"/>
      <c r="G535" s="164"/>
    </row>
    <row r="536" spans="1:7" s="50" customFormat="1" ht="25.5" x14ac:dyDescent="0.25">
      <c r="A536" s="69">
        <f>A534+1</f>
        <v>491</v>
      </c>
      <c r="B536" s="70" t="s">
        <v>426</v>
      </c>
      <c r="C536" s="5" t="s">
        <v>482</v>
      </c>
      <c r="D536" s="31">
        <v>2</v>
      </c>
      <c r="E536" s="5" t="s">
        <v>1155</v>
      </c>
      <c r="F536" s="5" t="s">
        <v>1156</v>
      </c>
      <c r="G536" s="98">
        <v>1.6500000000000001</v>
      </c>
    </row>
    <row r="537" spans="1:7" s="50" customFormat="1" ht="25.5" x14ac:dyDescent="0.25">
      <c r="A537" s="69">
        <f t="shared" ref="A537:A597" si="22">A536+1</f>
        <v>492</v>
      </c>
      <c r="B537" s="70" t="s">
        <v>853</v>
      </c>
      <c r="C537" s="5" t="s">
        <v>99</v>
      </c>
      <c r="D537" s="31">
        <v>5</v>
      </c>
      <c r="E537" s="5" t="s">
        <v>1155</v>
      </c>
      <c r="F537" s="5" t="s">
        <v>1156</v>
      </c>
      <c r="G537" s="10">
        <v>1045.0000000000002</v>
      </c>
    </row>
    <row r="538" spans="1:7" s="50" customFormat="1" ht="25.5" x14ac:dyDescent="0.25">
      <c r="A538" s="69">
        <f t="shared" si="22"/>
        <v>493</v>
      </c>
      <c r="B538" s="70" t="s">
        <v>368</v>
      </c>
      <c r="C538" s="5" t="s">
        <v>99</v>
      </c>
      <c r="D538" s="31">
        <v>4</v>
      </c>
      <c r="E538" s="5" t="s">
        <v>1155</v>
      </c>
      <c r="F538" s="5" t="s">
        <v>1156</v>
      </c>
      <c r="G538" s="10">
        <v>1320</v>
      </c>
    </row>
    <row r="539" spans="1:7" s="50" customFormat="1" ht="25.5" x14ac:dyDescent="0.25">
      <c r="A539" s="69">
        <f t="shared" si="22"/>
        <v>494</v>
      </c>
      <c r="B539" s="70" t="s">
        <v>369</v>
      </c>
      <c r="C539" s="5" t="s">
        <v>99</v>
      </c>
      <c r="D539" s="31">
        <v>15</v>
      </c>
      <c r="E539" s="5" t="s">
        <v>1155</v>
      </c>
      <c r="F539" s="5" t="s">
        <v>1156</v>
      </c>
      <c r="G539" s="10">
        <v>82.5</v>
      </c>
    </row>
    <row r="540" spans="1:7" s="50" customFormat="1" ht="25.5" x14ac:dyDescent="0.25">
      <c r="A540" s="69">
        <f t="shared" si="22"/>
        <v>495</v>
      </c>
      <c r="B540" s="70" t="s">
        <v>370</v>
      </c>
      <c r="C540" s="5" t="s">
        <v>99</v>
      </c>
      <c r="D540" s="31">
        <v>25</v>
      </c>
      <c r="E540" s="5" t="s">
        <v>1155</v>
      </c>
      <c r="F540" s="5" t="s">
        <v>1156</v>
      </c>
      <c r="G540" s="10">
        <v>165.00000000000003</v>
      </c>
    </row>
    <row r="541" spans="1:7" s="50" customFormat="1" ht="68.25" customHeight="1" x14ac:dyDescent="0.25">
      <c r="A541" s="69">
        <f t="shared" si="22"/>
        <v>496</v>
      </c>
      <c r="B541" s="70" t="s">
        <v>371</v>
      </c>
      <c r="C541" s="5" t="s">
        <v>99</v>
      </c>
      <c r="D541" s="31">
        <v>100</v>
      </c>
      <c r="E541" s="5" t="s">
        <v>1155</v>
      </c>
      <c r="F541" s="5" t="s">
        <v>1156</v>
      </c>
      <c r="G541" s="10">
        <v>363.00000000000011</v>
      </c>
    </row>
    <row r="542" spans="1:7" s="50" customFormat="1" ht="25.5" x14ac:dyDescent="0.25">
      <c r="A542" s="69">
        <f t="shared" si="22"/>
        <v>497</v>
      </c>
      <c r="B542" s="70" t="s">
        <v>373</v>
      </c>
      <c r="C542" s="5" t="s">
        <v>99</v>
      </c>
      <c r="D542" s="31">
        <v>10</v>
      </c>
      <c r="E542" s="5" t="s">
        <v>1155</v>
      </c>
      <c r="F542" s="5" t="s">
        <v>1156</v>
      </c>
      <c r="G542" s="10">
        <v>435.6</v>
      </c>
    </row>
    <row r="543" spans="1:7" s="50" customFormat="1" ht="25.5" x14ac:dyDescent="0.25">
      <c r="A543" s="69">
        <f t="shared" si="22"/>
        <v>498</v>
      </c>
      <c r="B543" s="70" t="s">
        <v>372</v>
      </c>
      <c r="C543" s="5" t="s">
        <v>99</v>
      </c>
      <c r="D543" s="31">
        <v>10</v>
      </c>
      <c r="E543" s="5" t="s">
        <v>1155</v>
      </c>
      <c r="F543" s="5" t="s">
        <v>1156</v>
      </c>
      <c r="G543" s="10">
        <v>1573</v>
      </c>
    </row>
    <row r="544" spans="1:7" s="50" customFormat="1" ht="25.5" x14ac:dyDescent="0.25">
      <c r="A544" s="69">
        <f t="shared" si="22"/>
        <v>499</v>
      </c>
      <c r="B544" s="70" t="s">
        <v>374</v>
      </c>
      <c r="C544" s="5" t="s">
        <v>99</v>
      </c>
      <c r="D544" s="31">
        <v>20</v>
      </c>
      <c r="E544" s="5" t="s">
        <v>1155</v>
      </c>
      <c r="F544" s="5" t="s">
        <v>1156</v>
      </c>
      <c r="G544" s="10">
        <v>254.10000000000002</v>
      </c>
    </row>
    <row r="545" spans="1:7" s="50" customFormat="1" ht="63.75" customHeight="1" x14ac:dyDescent="0.25">
      <c r="A545" s="69">
        <f t="shared" si="22"/>
        <v>500</v>
      </c>
      <c r="B545" s="70" t="s">
        <v>877</v>
      </c>
      <c r="C545" s="5" t="s">
        <v>160</v>
      </c>
      <c r="D545" s="31">
        <v>5</v>
      </c>
      <c r="E545" s="5" t="s">
        <v>1155</v>
      </c>
      <c r="F545" s="5" t="s">
        <v>1156</v>
      </c>
      <c r="G545" s="10">
        <v>1331.0000000000002</v>
      </c>
    </row>
    <row r="546" spans="1:7" s="50" customFormat="1" ht="24.75" customHeight="1" x14ac:dyDescent="0.25">
      <c r="A546" s="69">
        <f t="shared" si="22"/>
        <v>501</v>
      </c>
      <c r="B546" s="70" t="s">
        <v>375</v>
      </c>
      <c r="C546" s="5" t="s">
        <v>99</v>
      </c>
      <c r="D546" s="31">
        <v>10</v>
      </c>
      <c r="E546" s="5" t="s">
        <v>1155</v>
      </c>
      <c r="F546" s="5" t="s">
        <v>1156</v>
      </c>
      <c r="G546" s="10">
        <v>121.00000000000001</v>
      </c>
    </row>
    <row r="547" spans="1:7" s="50" customFormat="1" ht="24.75" customHeight="1" x14ac:dyDescent="0.25">
      <c r="A547" s="69">
        <f t="shared" si="22"/>
        <v>502</v>
      </c>
      <c r="B547" s="70" t="s">
        <v>959</v>
      </c>
      <c r="C547" s="5" t="s">
        <v>160</v>
      </c>
      <c r="D547" s="31">
        <v>3</v>
      </c>
      <c r="E547" s="5" t="s">
        <v>1155</v>
      </c>
      <c r="F547" s="5" t="s">
        <v>1156</v>
      </c>
      <c r="G547" s="10">
        <v>1357.6200000000006</v>
      </c>
    </row>
    <row r="548" spans="1:7" s="50" customFormat="1" ht="24.75" customHeight="1" x14ac:dyDescent="0.25">
      <c r="A548" s="69">
        <f t="shared" si="22"/>
        <v>503</v>
      </c>
      <c r="B548" s="70" t="s">
        <v>960</v>
      </c>
      <c r="C548" s="5" t="s">
        <v>99</v>
      </c>
      <c r="D548" s="31">
        <v>50</v>
      </c>
      <c r="E548" s="5" t="s">
        <v>1155</v>
      </c>
      <c r="F548" s="5" t="s">
        <v>1156</v>
      </c>
      <c r="G548" s="10">
        <v>108.90000000000003</v>
      </c>
    </row>
    <row r="549" spans="1:7" s="50" customFormat="1" ht="24.75" customHeight="1" x14ac:dyDescent="0.25">
      <c r="A549" s="69">
        <f t="shared" si="22"/>
        <v>504</v>
      </c>
      <c r="B549" s="70" t="s">
        <v>961</v>
      </c>
      <c r="C549" s="5" t="s">
        <v>99</v>
      </c>
      <c r="D549" s="31">
        <f>20+10</f>
        <v>30</v>
      </c>
      <c r="E549" s="5" t="s">
        <v>1155</v>
      </c>
      <c r="F549" s="5" t="s">
        <v>1156</v>
      </c>
      <c r="G549" s="10">
        <v>48.4</v>
      </c>
    </row>
    <row r="550" spans="1:7" s="50" customFormat="1" ht="24.75" customHeight="1" x14ac:dyDescent="0.25">
      <c r="A550" s="69">
        <f t="shared" si="22"/>
        <v>505</v>
      </c>
      <c r="B550" s="70" t="s">
        <v>962</v>
      </c>
      <c r="C550" s="5" t="s">
        <v>99</v>
      </c>
      <c r="D550" s="31">
        <f>50+10</f>
        <v>60</v>
      </c>
      <c r="E550" s="5" t="s">
        <v>1155</v>
      </c>
      <c r="F550" s="5" t="s">
        <v>1156</v>
      </c>
      <c r="G550" s="10">
        <v>48.4</v>
      </c>
    </row>
    <row r="551" spans="1:7" s="50" customFormat="1" ht="24.75" customHeight="1" x14ac:dyDescent="0.25">
      <c r="A551" s="69">
        <f t="shared" si="22"/>
        <v>506</v>
      </c>
      <c r="B551" s="70" t="s">
        <v>958</v>
      </c>
      <c r="C551" s="5" t="s">
        <v>99</v>
      </c>
      <c r="D551" s="31">
        <f>50+30</f>
        <v>80</v>
      </c>
      <c r="E551" s="5" t="s">
        <v>1155</v>
      </c>
      <c r="F551" s="5" t="s">
        <v>1156</v>
      </c>
      <c r="G551" s="10">
        <v>399.3</v>
      </c>
    </row>
    <row r="552" spans="1:7" s="50" customFormat="1" ht="24.75" customHeight="1" x14ac:dyDescent="0.25">
      <c r="A552" s="69">
        <f t="shared" si="22"/>
        <v>507</v>
      </c>
      <c r="B552" s="70" t="s">
        <v>376</v>
      </c>
      <c r="C552" s="5" t="s">
        <v>377</v>
      </c>
      <c r="D552" s="31">
        <f>30+10</f>
        <v>40</v>
      </c>
      <c r="E552" s="5" t="s">
        <v>1155</v>
      </c>
      <c r="F552" s="5" t="s">
        <v>1156</v>
      </c>
      <c r="G552" s="10">
        <v>338.80000000000007</v>
      </c>
    </row>
    <row r="553" spans="1:7" s="50" customFormat="1" ht="24.75" customHeight="1" x14ac:dyDescent="0.25">
      <c r="A553" s="69">
        <f t="shared" si="22"/>
        <v>508</v>
      </c>
      <c r="B553" s="70" t="s">
        <v>378</v>
      </c>
      <c r="C553" s="5" t="s">
        <v>99</v>
      </c>
      <c r="D553" s="31">
        <v>100</v>
      </c>
      <c r="E553" s="5" t="s">
        <v>1155</v>
      </c>
      <c r="F553" s="5" t="s">
        <v>1156</v>
      </c>
      <c r="G553" s="10">
        <v>157.30000000000007</v>
      </c>
    </row>
    <row r="554" spans="1:7" s="50" customFormat="1" ht="24.75" customHeight="1" x14ac:dyDescent="0.25">
      <c r="A554" s="69">
        <f t="shared" si="22"/>
        <v>509</v>
      </c>
      <c r="B554" s="70" t="s">
        <v>379</v>
      </c>
      <c r="C554" s="5" t="s">
        <v>99</v>
      </c>
      <c r="D554" s="31">
        <v>10</v>
      </c>
      <c r="E554" s="5" t="s">
        <v>1155</v>
      </c>
      <c r="F554" s="5" t="s">
        <v>1156</v>
      </c>
      <c r="G554" s="10">
        <v>181.5</v>
      </c>
    </row>
    <row r="555" spans="1:7" s="50" customFormat="1" ht="24.75" customHeight="1" x14ac:dyDescent="0.25">
      <c r="A555" s="69">
        <f t="shared" si="22"/>
        <v>510</v>
      </c>
      <c r="B555" s="70" t="s">
        <v>963</v>
      </c>
      <c r="C555" s="5" t="s">
        <v>482</v>
      </c>
      <c r="D555" s="31">
        <v>150</v>
      </c>
      <c r="E555" s="5" t="s">
        <v>1155</v>
      </c>
      <c r="F555" s="5" t="s">
        <v>1156</v>
      </c>
      <c r="G555" s="10">
        <v>35.090000000000003</v>
      </c>
    </row>
    <row r="556" spans="1:7" s="50" customFormat="1" ht="24.75" customHeight="1" x14ac:dyDescent="0.25">
      <c r="A556" s="69">
        <f t="shared" si="22"/>
        <v>511</v>
      </c>
      <c r="B556" s="70" t="s">
        <v>380</v>
      </c>
      <c r="C556" s="5" t="s">
        <v>482</v>
      </c>
      <c r="D556" s="31">
        <f>500+100</f>
        <v>600</v>
      </c>
      <c r="E556" s="5" t="s">
        <v>1155</v>
      </c>
      <c r="F556" s="5" t="s">
        <v>1156</v>
      </c>
      <c r="G556" s="10">
        <v>701.80000000000018</v>
      </c>
    </row>
    <row r="557" spans="1:7" s="50" customFormat="1" ht="24.75" customHeight="1" x14ac:dyDescent="0.25">
      <c r="A557" s="69">
        <f t="shared" si="22"/>
        <v>512</v>
      </c>
      <c r="B557" s="70" t="s">
        <v>964</v>
      </c>
      <c r="C557" s="5" t="s">
        <v>482</v>
      </c>
      <c r="D557" s="31">
        <v>100</v>
      </c>
      <c r="E557" s="5" t="s">
        <v>1155</v>
      </c>
      <c r="F557" s="5" t="s">
        <v>1156</v>
      </c>
      <c r="G557" s="10">
        <v>1331.0000000000005</v>
      </c>
    </row>
    <row r="558" spans="1:7" s="50" customFormat="1" ht="24.75" customHeight="1" x14ac:dyDescent="0.25">
      <c r="A558" s="69">
        <f t="shared" si="22"/>
        <v>513</v>
      </c>
      <c r="B558" s="70" t="s">
        <v>381</v>
      </c>
      <c r="C558" s="5" t="s">
        <v>482</v>
      </c>
      <c r="D558" s="31">
        <v>200</v>
      </c>
      <c r="E558" s="5" t="s">
        <v>1155</v>
      </c>
      <c r="F558" s="5" t="s">
        <v>1156</v>
      </c>
      <c r="G558" s="10">
        <v>1089</v>
      </c>
    </row>
    <row r="559" spans="1:7" s="50" customFormat="1" ht="24.75" customHeight="1" x14ac:dyDescent="0.25">
      <c r="A559" s="69">
        <f t="shared" si="22"/>
        <v>514</v>
      </c>
      <c r="B559" s="70" t="s">
        <v>382</v>
      </c>
      <c r="C559" s="5" t="s">
        <v>482</v>
      </c>
      <c r="D559" s="31">
        <f>50+100</f>
        <v>150</v>
      </c>
      <c r="E559" s="5" t="s">
        <v>1155</v>
      </c>
      <c r="F559" s="5" t="s">
        <v>1156</v>
      </c>
      <c r="G559" s="10">
        <v>605</v>
      </c>
    </row>
    <row r="560" spans="1:7" s="50" customFormat="1" ht="39" customHeight="1" x14ac:dyDescent="0.25">
      <c r="A560" s="69">
        <f t="shared" si="22"/>
        <v>515</v>
      </c>
      <c r="B560" s="70" t="s">
        <v>965</v>
      </c>
      <c r="C560" s="5" t="s">
        <v>99</v>
      </c>
      <c r="D560" s="31">
        <v>20</v>
      </c>
      <c r="E560" s="5" t="s">
        <v>1155</v>
      </c>
      <c r="F560" s="5" t="s">
        <v>1156</v>
      </c>
      <c r="G560" s="10">
        <v>883.3</v>
      </c>
    </row>
    <row r="561" spans="1:7" s="50" customFormat="1" ht="20.25" customHeight="1" x14ac:dyDescent="0.25">
      <c r="A561" s="69">
        <f t="shared" si="22"/>
        <v>516</v>
      </c>
      <c r="B561" s="70" t="s">
        <v>383</v>
      </c>
      <c r="C561" s="5" t="s">
        <v>384</v>
      </c>
      <c r="D561" s="31">
        <v>10</v>
      </c>
      <c r="E561" s="5" t="s">
        <v>1155</v>
      </c>
      <c r="F561" s="5" t="s">
        <v>1156</v>
      </c>
      <c r="G561" s="10">
        <v>45.98</v>
      </c>
    </row>
    <row r="562" spans="1:7" s="50" customFormat="1" ht="21" customHeight="1" x14ac:dyDescent="0.25">
      <c r="A562" s="69">
        <f t="shared" si="22"/>
        <v>517</v>
      </c>
      <c r="B562" s="70" t="s">
        <v>966</v>
      </c>
      <c r="C562" s="5" t="s">
        <v>99</v>
      </c>
      <c r="D562" s="31">
        <v>2</v>
      </c>
      <c r="E562" s="5" t="s">
        <v>1155</v>
      </c>
      <c r="F562" s="5" t="s">
        <v>1156</v>
      </c>
      <c r="G562" s="10">
        <v>60.500000000000014</v>
      </c>
    </row>
    <row r="563" spans="1:7" s="50" customFormat="1" ht="66.75" customHeight="1" x14ac:dyDescent="0.25">
      <c r="A563" s="69">
        <f t="shared" si="22"/>
        <v>518</v>
      </c>
      <c r="B563" s="70" t="s">
        <v>1002</v>
      </c>
      <c r="C563" s="5" t="s">
        <v>99</v>
      </c>
      <c r="D563" s="31">
        <v>5</v>
      </c>
      <c r="E563" s="5" t="s">
        <v>1155</v>
      </c>
      <c r="F563" s="5" t="s">
        <v>1156</v>
      </c>
      <c r="G563" s="10">
        <v>49.61</v>
      </c>
    </row>
    <row r="564" spans="1:7" s="50" customFormat="1" ht="21.75" customHeight="1" x14ac:dyDescent="0.25">
      <c r="A564" s="69">
        <f t="shared" si="22"/>
        <v>519</v>
      </c>
      <c r="B564" s="70" t="s">
        <v>385</v>
      </c>
      <c r="C564" s="5" t="s">
        <v>99</v>
      </c>
      <c r="D564" s="31">
        <v>10</v>
      </c>
      <c r="E564" s="5" t="s">
        <v>1155</v>
      </c>
      <c r="F564" s="5" t="s">
        <v>1156</v>
      </c>
      <c r="G564" s="10">
        <v>1210.0000000000005</v>
      </c>
    </row>
    <row r="565" spans="1:7" s="50" customFormat="1" ht="21" customHeight="1" x14ac:dyDescent="0.25">
      <c r="A565" s="69">
        <f t="shared" si="22"/>
        <v>520</v>
      </c>
      <c r="B565" s="70" t="s">
        <v>386</v>
      </c>
      <c r="C565" s="5" t="s">
        <v>99</v>
      </c>
      <c r="D565" s="31">
        <v>10</v>
      </c>
      <c r="E565" s="5" t="s">
        <v>1155</v>
      </c>
      <c r="F565" s="5" t="s">
        <v>1156</v>
      </c>
      <c r="G565" s="10">
        <v>883.3</v>
      </c>
    </row>
    <row r="566" spans="1:7" s="50" customFormat="1" ht="19.5" customHeight="1" x14ac:dyDescent="0.25">
      <c r="A566" s="69">
        <f t="shared" si="22"/>
        <v>521</v>
      </c>
      <c r="B566" s="70" t="s">
        <v>387</v>
      </c>
      <c r="C566" s="5" t="s">
        <v>99</v>
      </c>
      <c r="D566" s="31">
        <v>10</v>
      </c>
      <c r="E566" s="5" t="s">
        <v>1155</v>
      </c>
      <c r="F566" s="5" t="s">
        <v>1156</v>
      </c>
      <c r="G566" s="10">
        <v>19.360000000000007</v>
      </c>
    </row>
    <row r="567" spans="1:7" s="50" customFormat="1" ht="18.75" customHeight="1" x14ac:dyDescent="0.25">
      <c r="A567" s="69">
        <f t="shared" si="22"/>
        <v>522</v>
      </c>
      <c r="B567" s="70" t="s">
        <v>388</v>
      </c>
      <c r="C567" s="5" t="s">
        <v>99</v>
      </c>
      <c r="D567" s="31">
        <v>24</v>
      </c>
      <c r="E567" s="5" t="s">
        <v>1155</v>
      </c>
      <c r="F567" s="5" t="s">
        <v>1156</v>
      </c>
      <c r="G567" s="10">
        <v>1694.0000000000002</v>
      </c>
    </row>
    <row r="568" spans="1:7" s="50" customFormat="1" ht="20.25" customHeight="1" x14ac:dyDescent="0.25">
      <c r="A568" s="69">
        <f t="shared" si="22"/>
        <v>523</v>
      </c>
      <c r="B568" s="70" t="s">
        <v>869</v>
      </c>
      <c r="C568" s="5" t="s">
        <v>99</v>
      </c>
      <c r="D568" s="31">
        <v>50</v>
      </c>
      <c r="E568" s="5" t="s">
        <v>1155</v>
      </c>
      <c r="F568" s="5" t="s">
        <v>1156</v>
      </c>
      <c r="G568" s="10">
        <v>30.25</v>
      </c>
    </row>
    <row r="569" spans="1:7" s="50" customFormat="1" ht="25.5" x14ac:dyDescent="0.25">
      <c r="A569" s="69">
        <f t="shared" si="22"/>
        <v>524</v>
      </c>
      <c r="B569" s="70" t="s">
        <v>389</v>
      </c>
      <c r="C569" s="5" t="s">
        <v>99</v>
      </c>
      <c r="D569" s="31">
        <v>100</v>
      </c>
      <c r="E569" s="5" t="s">
        <v>1155</v>
      </c>
      <c r="F569" s="5" t="s">
        <v>1156</v>
      </c>
      <c r="G569" s="10">
        <v>121</v>
      </c>
    </row>
    <row r="570" spans="1:7" s="50" customFormat="1" ht="25.5" x14ac:dyDescent="0.25">
      <c r="A570" s="69">
        <f t="shared" si="22"/>
        <v>525</v>
      </c>
      <c r="B570" s="70" t="s">
        <v>390</v>
      </c>
      <c r="C570" s="5" t="s">
        <v>99</v>
      </c>
      <c r="D570" s="31">
        <v>2</v>
      </c>
      <c r="E570" s="5" t="s">
        <v>1155</v>
      </c>
      <c r="F570" s="5" t="s">
        <v>1156</v>
      </c>
      <c r="G570" s="10">
        <v>96.800000000000011</v>
      </c>
    </row>
    <row r="571" spans="1:7" s="50" customFormat="1" ht="25.5" x14ac:dyDescent="0.25">
      <c r="A571" s="69">
        <f t="shared" si="22"/>
        <v>526</v>
      </c>
      <c r="B571" s="70" t="s">
        <v>391</v>
      </c>
      <c r="C571" s="5" t="s">
        <v>99</v>
      </c>
      <c r="D571" s="31">
        <f>300+150</f>
        <v>450</v>
      </c>
      <c r="E571" s="5" t="s">
        <v>1155</v>
      </c>
      <c r="F571" s="5" t="s">
        <v>1156</v>
      </c>
      <c r="G571" s="10">
        <v>217.80000000000007</v>
      </c>
    </row>
    <row r="572" spans="1:7" s="50" customFormat="1" ht="22.5" customHeight="1" x14ac:dyDescent="0.25">
      <c r="A572" s="69">
        <f t="shared" si="22"/>
        <v>527</v>
      </c>
      <c r="B572" s="70" t="s">
        <v>392</v>
      </c>
      <c r="C572" s="5" t="s">
        <v>99</v>
      </c>
      <c r="D572" s="31">
        <v>150</v>
      </c>
      <c r="E572" s="5" t="s">
        <v>1155</v>
      </c>
      <c r="F572" s="5" t="s">
        <v>1156</v>
      </c>
      <c r="G572" s="10">
        <v>205.7</v>
      </c>
    </row>
    <row r="573" spans="1:7" s="50" customFormat="1" ht="39.75" customHeight="1" x14ac:dyDescent="0.25">
      <c r="A573" s="69">
        <f t="shared" si="22"/>
        <v>528</v>
      </c>
      <c r="B573" s="70" t="s">
        <v>852</v>
      </c>
      <c r="C573" s="5" t="s">
        <v>99</v>
      </c>
      <c r="D573" s="31">
        <f>1500+600</f>
        <v>2100</v>
      </c>
      <c r="E573" s="5" t="s">
        <v>1155</v>
      </c>
      <c r="F573" s="5" t="s">
        <v>1156</v>
      </c>
      <c r="G573" s="10">
        <v>508.2000000000001</v>
      </c>
    </row>
    <row r="574" spans="1:7" s="50" customFormat="1" ht="23.25" customHeight="1" x14ac:dyDescent="0.25">
      <c r="A574" s="69">
        <f t="shared" si="22"/>
        <v>529</v>
      </c>
      <c r="B574" s="70" t="s">
        <v>393</v>
      </c>
      <c r="C574" s="5" t="s">
        <v>99</v>
      </c>
      <c r="D574" s="31">
        <v>2</v>
      </c>
      <c r="E574" s="5" t="s">
        <v>1155</v>
      </c>
      <c r="F574" s="5" t="s">
        <v>1156</v>
      </c>
      <c r="G574" s="10">
        <v>48.400000000000006</v>
      </c>
    </row>
    <row r="575" spans="1:7" s="50" customFormat="1" ht="21.75" customHeight="1" x14ac:dyDescent="0.25">
      <c r="A575" s="69">
        <f t="shared" si="22"/>
        <v>530</v>
      </c>
      <c r="B575" s="70" t="s">
        <v>394</v>
      </c>
      <c r="C575" s="5" t="s">
        <v>395</v>
      </c>
      <c r="D575" s="104" t="s">
        <v>1361</v>
      </c>
      <c r="E575" s="5" t="s">
        <v>1155</v>
      </c>
      <c r="F575" s="5" t="s">
        <v>1156</v>
      </c>
      <c r="G575" s="10">
        <v>3794.0760000000005</v>
      </c>
    </row>
    <row r="576" spans="1:7" s="50" customFormat="1" ht="25.5" x14ac:dyDescent="0.25">
      <c r="A576" s="69">
        <f t="shared" si="22"/>
        <v>531</v>
      </c>
      <c r="B576" s="70" t="s">
        <v>967</v>
      </c>
      <c r="C576" s="5" t="s">
        <v>99</v>
      </c>
      <c r="D576" s="31">
        <f>30+50</f>
        <v>80</v>
      </c>
      <c r="E576" s="5" t="s">
        <v>1155</v>
      </c>
      <c r="F576" s="5" t="s">
        <v>1156</v>
      </c>
      <c r="G576" s="10">
        <v>242.00000000000003</v>
      </c>
    </row>
    <row r="577" spans="1:7" s="50" customFormat="1" ht="25.5" x14ac:dyDescent="0.25">
      <c r="A577" s="69">
        <f t="shared" si="22"/>
        <v>532</v>
      </c>
      <c r="B577" s="70" t="s">
        <v>396</v>
      </c>
      <c r="C577" s="5" t="s">
        <v>99</v>
      </c>
      <c r="D577" s="31">
        <v>2</v>
      </c>
      <c r="E577" s="5" t="s">
        <v>1155</v>
      </c>
      <c r="F577" s="5" t="s">
        <v>1156</v>
      </c>
      <c r="G577" s="10">
        <v>48.400000000000006</v>
      </c>
    </row>
    <row r="578" spans="1:7" s="50" customFormat="1" ht="25.5" x14ac:dyDescent="0.25">
      <c r="A578" s="69">
        <f t="shared" si="22"/>
        <v>533</v>
      </c>
      <c r="B578" s="70" t="s">
        <v>968</v>
      </c>
      <c r="C578" s="5" t="s">
        <v>99</v>
      </c>
      <c r="D578" s="31">
        <v>4</v>
      </c>
      <c r="E578" s="5" t="s">
        <v>1155</v>
      </c>
      <c r="F578" s="5" t="s">
        <v>1156</v>
      </c>
      <c r="G578" s="10">
        <v>145.19999999999999</v>
      </c>
    </row>
    <row r="579" spans="1:7" s="50" customFormat="1" ht="25.5" x14ac:dyDescent="0.25">
      <c r="A579" s="69">
        <f t="shared" si="22"/>
        <v>534</v>
      </c>
      <c r="B579" s="70" t="s">
        <v>969</v>
      </c>
      <c r="C579" s="5" t="s">
        <v>397</v>
      </c>
      <c r="D579" s="31">
        <v>10</v>
      </c>
      <c r="E579" s="5" t="s">
        <v>1155</v>
      </c>
      <c r="F579" s="5" t="s">
        <v>1156</v>
      </c>
      <c r="G579" s="10">
        <v>145.20000000000005</v>
      </c>
    </row>
    <row r="580" spans="1:7" s="50" customFormat="1" ht="25.5" x14ac:dyDescent="0.25">
      <c r="A580" s="69">
        <f t="shared" si="22"/>
        <v>535</v>
      </c>
      <c r="B580" s="70" t="s">
        <v>398</v>
      </c>
      <c r="C580" s="5" t="s">
        <v>99</v>
      </c>
      <c r="D580" s="31">
        <v>60</v>
      </c>
      <c r="E580" s="5" t="s">
        <v>1155</v>
      </c>
      <c r="F580" s="5" t="s">
        <v>1156</v>
      </c>
      <c r="G580" s="10">
        <v>48.4</v>
      </c>
    </row>
    <row r="581" spans="1:7" s="50" customFormat="1" ht="25.5" x14ac:dyDescent="0.25">
      <c r="A581" s="69">
        <f t="shared" si="22"/>
        <v>536</v>
      </c>
      <c r="B581" s="70" t="s">
        <v>867</v>
      </c>
      <c r="C581" s="5" t="s">
        <v>99</v>
      </c>
      <c r="D581" s="31">
        <v>30</v>
      </c>
      <c r="E581" s="5" t="s">
        <v>1155</v>
      </c>
      <c r="F581" s="5" t="s">
        <v>1156</v>
      </c>
      <c r="G581" s="10">
        <v>60.500000000000007</v>
      </c>
    </row>
    <row r="582" spans="1:7" s="50" customFormat="1" ht="25.5" x14ac:dyDescent="0.25">
      <c r="A582" s="69">
        <f t="shared" si="22"/>
        <v>537</v>
      </c>
      <c r="B582" s="70" t="s">
        <v>399</v>
      </c>
      <c r="C582" s="5" t="s">
        <v>99</v>
      </c>
      <c r="D582" s="31">
        <v>5</v>
      </c>
      <c r="E582" s="5" t="s">
        <v>1155</v>
      </c>
      <c r="F582" s="5" t="s">
        <v>1156</v>
      </c>
      <c r="G582" s="10">
        <v>96.8</v>
      </c>
    </row>
    <row r="583" spans="1:7" s="50" customFormat="1" ht="22.5" customHeight="1" x14ac:dyDescent="0.25">
      <c r="A583" s="69">
        <f t="shared" si="22"/>
        <v>538</v>
      </c>
      <c r="B583" s="70" t="s">
        <v>400</v>
      </c>
      <c r="C583" s="5" t="s">
        <v>99</v>
      </c>
      <c r="D583" s="31">
        <v>10</v>
      </c>
      <c r="E583" s="5" t="s">
        <v>1155</v>
      </c>
      <c r="F583" s="5" t="s">
        <v>1156</v>
      </c>
      <c r="G583" s="10">
        <v>605.00000000000023</v>
      </c>
    </row>
    <row r="584" spans="1:7" s="50" customFormat="1" ht="25.5" x14ac:dyDescent="0.25">
      <c r="A584" s="69">
        <f t="shared" si="22"/>
        <v>539</v>
      </c>
      <c r="B584" s="70" t="s">
        <v>401</v>
      </c>
      <c r="C584" s="5" t="s">
        <v>99</v>
      </c>
      <c r="D584" s="31">
        <v>50</v>
      </c>
      <c r="E584" s="5" t="s">
        <v>1155</v>
      </c>
      <c r="F584" s="5" t="s">
        <v>1156</v>
      </c>
      <c r="G584" s="10">
        <v>121</v>
      </c>
    </row>
    <row r="585" spans="1:7" s="50" customFormat="1" ht="25.5" x14ac:dyDescent="0.25">
      <c r="A585" s="69">
        <f t="shared" si="22"/>
        <v>540</v>
      </c>
      <c r="B585" s="70" t="s">
        <v>402</v>
      </c>
      <c r="C585" s="5" t="s">
        <v>99</v>
      </c>
      <c r="D585" s="31">
        <v>50</v>
      </c>
      <c r="E585" s="5" t="s">
        <v>1155</v>
      </c>
      <c r="F585" s="5" t="s">
        <v>1156</v>
      </c>
      <c r="G585" s="10">
        <v>326.7000000000001</v>
      </c>
    </row>
    <row r="586" spans="1:7" s="50" customFormat="1" ht="38.25" x14ac:dyDescent="0.25">
      <c r="A586" s="69">
        <f t="shared" si="22"/>
        <v>541</v>
      </c>
      <c r="B586" s="70" t="s">
        <v>428</v>
      </c>
      <c r="C586" s="5" t="s">
        <v>20</v>
      </c>
      <c r="D586" s="31">
        <v>0.5</v>
      </c>
      <c r="E586" s="5" t="s">
        <v>1155</v>
      </c>
      <c r="F586" s="5" t="s">
        <v>1156</v>
      </c>
      <c r="G586" s="10">
        <v>10714.227333333336</v>
      </c>
    </row>
    <row r="587" spans="1:7" s="50" customFormat="1" ht="21.75" customHeight="1" x14ac:dyDescent="0.25">
      <c r="A587" s="69">
        <f t="shared" si="22"/>
        <v>542</v>
      </c>
      <c r="B587" s="70" t="s">
        <v>404</v>
      </c>
      <c r="C587" s="5" t="s">
        <v>66</v>
      </c>
      <c r="D587" s="31">
        <v>200</v>
      </c>
      <c r="E587" s="5" t="s">
        <v>1155</v>
      </c>
      <c r="F587" s="5" t="s">
        <v>1156</v>
      </c>
      <c r="G587" s="10">
        <v>181.50000000000006</v>
      </c>
    </row>
    <row r="588" spans="1:7" s="50" customFormat="1" ht="21.75" customHeight="1" x14ac:dyDescent="0.25">
      <c r="A588" s="69">
        <f t="shared" si="22"/>
        <v>543</v>
      </c>
      <c r="B588" s="70" t="s">
        <v>970</v>
      </c>
      <c r="C588" s="5" t="s">
        <v>99</v>
      </c>
      <c r="D588" s="31">
        <v>10</v>
      </c>
      <c r="E588" s="5" t="s">
        <v>1155</v>
      </c>
      <c r="F588" s="5" t="s">
        <v>1156</v>
      </c>
      <c r="G588" s="10">
        <v>242.00000000000003</v>
      </c>
    </row>
    <row r="589" spans="1:7" s="50" customFormat="1" ht="21.75" customHeight="1" x14ac:dyDescent="0.25">
      <c r="A589" s="69">
        <f t="shared" si="22"/>
        <v>544</v>
      </c>
      <c r="B589" s="70" t="s">
        <v>405</v>
      </c>
      <c r="C589" s="5" t="s">
        <v>99</v>
      </c>
      <c r="D589" s="31">
        <v>80</v>
      </c>
      <c r="E589" s="5" t="s">
        <v>1155</v>
      </c>
      <c r="F589" s="5" t="s">
        <v>1156</v>
      </c>
      <c r="G589" s="10">
        <v>2178.0000000000005</v>
      </c>
    </row>
    <row r="590" spans="1:7" s="50" customFormat="1" ht="21.75" customHeight="1" x14ac:dyDescent="0.25">
      <c r="A590" s="69">
        <f t="shared" si="22"/>
        <v>545</v>
      </c>
      <c r="B590" s="70" t="s">
        <v>406</v>
      </c>
      <c r="C590" s="5" t="s">
        <v>160</v>
      </c>
      <c r="D590" s="31">
        <v>3</v>
      </c>
      <c r="E590" s="5" t="s">
        <v>1155</v>
      </c>
      <c r="F590" s="5" t="s">
        <v>1156</v>
      </c>
      <c r="G590" s="10">
        <v>108.9</v>
      </c>
    </row>
    <row r="591" spans="1:7" s="50" customFormat="1" ht="21.75" customHeight="1" x14ac:dyDescent="0.25">
      <c r="A591" s="69">
        <f t="shared" si="22"/>
        <v>546</v>
      </c>
      <c r="B591" s="70" t="s">
        <v>971</v>
      </c>
      <c r="C591" s="5" t="s">
        <v>160</v>
      </c>
      <c r="D591" s="31">
        <v>2</v>
      </c>
      <c r="E591" s="5" t="s">
        <v>1155</v>
      </c>
      <c r="F591" s="5" t="s">
        <v>1156</v>
      </c>
      <c r="G591" s="10">
        <v>242.00000000000006</v>
      </c>
    </row>
    <row r="592" spans="1:7" s="50" customFormat="1" ht="25.5" x14ac:dyDescent="0.25">
      <c r="A592" s="69">
        <f t="shared" si="22"/>
        <v>547</v>
      </c>
      <c r="B592" s="70" t="s">
        <v>407</v>
      </c>
      <c r="C592" s="5" t="s">
        <v>99</v>
      </c>
      <c r="D592" s="31">
        <v>10</v>
      </c>
      <c r="E592" s="5" t="s">
        <v>1155</v>
      </c>
      <c r="F592" s="5" t="s">
        <v>1156</v>
      </c>
      <c r="G592" s="10">
        <v>181.5</v>
      </c>
    </row>
    <row r="593" spans="1:7" s="50" customFormat="1" ht="25.5" x14ac:dyDescent="0.25">
      <c r="A593" s="69">
        <f t="shared" si="22"/>
        <v>548</v>
      </c>
      <c r="B593" s="70" t="s">
        <v>408</v>
      </c>
      <c r="C593" s="5" t="s">
        <v>99</v>
      </c>
      <c r="D593" s="31">
        <v>32</v>
      </c>
      <c r="E593" s="5" t="s">
        <v>1155</v>
      </c>
      <c r="F593" s="5" t="s">
        <v>1156</v>
      </c>
      <c r="G593" s="10">
        <v>36.299999999999997</v>
      </c>
    </row>
    <row r="594" spans="1:7" s="50" customFormat="1" ht="25.5" x14ac:dyDescent="0.25">
      <c r="A594" s="69">
        <f t="shared" si="22"/>
        <v>549</v>
      </c>
      <c r="B594" s="70" t="s">
        <v>409</v>
      </c>
      <c r="C594" s="5" t="s">
        <v>99</v>
      </c>
      <c r="D594" s="31">
        <v>50</v>
      </c>
      <c r="E594" s="5" t="s">
        <v>1155</v>
      </c>
      <c r="F594" s="5" t="s">
        <v>1156</v>
      </c>
      <c r="G594" s="10">
        <v>60.5</v>
      </c>
    </row>
    <row r="595" spans="1:7" s="50" customFormat="1" ht="28.5" customHeight="1" x14ac:dyDescent="0.25">
      <c r="A595" s="69">
        <f t="shared" si="22"/>
        <v>550</v>
      </c>
      <c r="B595" s="70" t="s">
        <v>410</v>
      </c>
      <c r="C595" s="5" t="s">
        <v>99</v>
      </c>
      <c r="D595" s="31">
        <f>30+5+5</f>
        <v>40</v>
      </c>
      <c r="E595" s="5" t="s">
        <v>1155</v>
      </c>
      <c r="F595" s="5" t="s">
        <v>1156</v>
      </c>
      <c r="G595" s="10">
        <v>157.30000000000004</v>
      </c>
    </row>
    <row r="596" spans="1:7" s="50" customFormat="1" ht="21.75" customHeight="1" x14ac:dyDescent="0.25">
      <c r="A596" s="69">
        <f t="shared" si="22"/>
        <v>551</v>
      </c>
      <c r="B596" s="70" t="s">
        <v>411</v>
      </c>
      <c r="C596" s="5" t="s">
        <v>99</v>
      </c>
      <c r="D596" s="31">
        <f>15+5</f>
        <v>20</v>
      </c>
      <c r="E596" s="5" t="s">
        <v>1155</v>
      </c>
      <c r="F596" s="5" t="s">
        <v>1156</v>
      </c>
      <c r="G596" s="10">
        <v>14.519999999999998</v>
      </c>
    </row>
    <row r="597" spans="1:7" s="50" customFormat="1" ht="21.75" customHeight="1" x14ac:dyDescent="0.25">
      <c r="A597" s="69">
        <f t="shared" si="22"/>
        <v>552</v>
      </c>
      <c r="B597" s="70" t="s">
        <v>412</v>
      </c>
      <c r="C597" s="5" t="s">
        <v>99</v>
      </c>
      <c r="D597" s="31">
        <f>15+50</f>
        <v>65</v>
      </c>
      <c r="E597" s="5" t="s">
        <v>1155</v>
      </c>
      <c r="F597" s="5" t="s">
        <v>1156</v>
      </c>
      <c r="G597" s="10">
        <v>362.99999999999994</v>
      </c>
    </row>
    <row r="598" spans="1:7" s="50" customFormat="1" ht="21.75" customHeight="1" x14ac:dyDescent="0.25">
      <c r="A598" s="69">
        <f t="shared" ref="A598:A615" si="23">A597+1</f>
        <v>553</v>
      </c>
      <c r="B598" s="70" t="s">
        <v>413</v>
      </c>
      <c r="C598" s="5" t="s">
        <v>99</v>
      </c>
      <c r="D598" s="31">
        <v>40</v>
      </c>
      <c r="E598" s="5" t="s">
        <v>1155</v>
      </c>
      <c r="F598" s="5" t="s">
        <v>1156</v>
      </c>
      <c r="G598" s="10">
        <v>108.9</v>
      </c>
    </row>
    <row r="599" spans="1:7" s="50" customFormat="1" ht="25.5" x14ac:dyDescent="0.25">
      <c r="A599" s="69">
        <f t="shared" si="23"/>
        <v>554</v>
      </c>
      <c r="B599" s="70" t="s">
        <v>414</v>
      </c>
      <c r="C599" s="5" t="s">
        <v>99</v>
      </c>
      <c r="D599" s="31">
        <v>10</v>
      </c>
      <c r="E599" s="5" t="s">
        <v>1155</v>
      </c>
      <c r="F599" s="5" t="s">
        <v>1156</v>
      </c>
      <c r="G599" s="10">
        <v>363</v>
      </c>
    </row>
    <row r="600" spans="1:7" s="50" customFormat="1" ht="21.75" customHeight="1" x14ac:dyDescent="0.25">
      <c r="A600" s="69">
        <f t="shared" si="23"/>
        <v>555</v>
      </c>
      <c r="B600" s="70" t="s">
        <v>415</v>
      </c>
      <c r="C600" s="5" t="s">
        <v>99</v>
      </c>
      <c r="D600" s="31">
        <v>100</v>
      </c>
      <c r="E600" s="5" t="s">
        <v>1155</v>
      </c>
      <c r="F600" s="5" t="s">
        <v>1156</v>
      </c>
      <c r="G600" s="10">
        <v>10.043000000000003</v>
      </c>
    </row>
    <row r="601" spans="1:7" s="50" customFormat="1" ht="20.25" customHeight="1" x14ac:dyDescent="0.25">
      <c r="A601" s="69">
        <f t="shared" si="23"/>
        <v>556</v>
      </c>
      <c r="B601" s="70" t="s">
        <v>416</v>
      </c>
      <c r="C601" s="5" t="s">
        <v>1060</v>
      </c>
      <c r="D601" s="31">
        <v>120</v>
      </c>
      <c r="E601" s="5" t="s">
        <v>1155</v>
      </c>
      <c r="F601" s="5" t="s">
        <v>1156</v>
      </c>
      <c r="G601" s="10">
        <v>121.00000000000001</v>
      </c>
    </row>
    <row r="602" spans="1:7" s="50" customFormat="1" ht="12.75" customHeight="1" x14ac:dyDescent="0.25">
      <c r="A602" s="69">
        <f t="shared" si="23"/>
        <v>557</v>
      </c>
      <c r="B602" s="70" t="s">
        <v>417</v>
      </c>
      <c r="C602" s="5" t="s">
        <v>99</v>
      </c>
      <c r="D602" s="31">
        <v>13</v>
      </c>
      <c r="E602" s="5" t="s">
        <v>1155</v>
      </c>
      <c r="F602" s="5" t="s">
        <v>1156</v>
      </c>
      <c r="G602" s="10">
        <v>60.500000000000014</v>
      </c>
    </row>
    <row r="603" spans="1:7" s="50" customFormat="1" ht="12.75" customHeight="1" x14ac:dyDescent="0.25">
      <c r="A603" s="69">
        <f t="shared" si="23"/>
        <v>558</v>
      </c>
      <c r="B603" s="70" t="s">
        <v>418</v>
      </c>
      <c r="C603" s="5" t="s">
        <v>66</v>
      </c>
      <c r="D603" s="31">
        <v>50</v>
      </c>
      <c r="E603" s="5" t="s">
        <v>1155</v>
      </c>
      <c r="F603" s="5" t="s">
        <v>1156</v>
      </c>
      <c r="G603" s="10">
        <v>15.125</v>
      </c>
    </row>
    <row r="604" spans="1:7" s="50" customFormat="1" ht="25.5" x14ac:dyDescent="0.25">
      <c r="A604" s="69">
        <f t="shared" si="23"/>
        <v>559</v>
      </c>
      <c r="B604" s="70" t="s">
        <v>419</v>
      </c>
      <c r="C604" s="5" t="s">
        <v>1060</v>
      </c>
      <c r="D604" s="31">
        <v>10</v>
      </c>
      <c r="E604" s="5" t="s">
        <v>1155</v>
      </c>
      <c r="F604" s="5" t="s">
        <v>1156</v>
      </c>
      <c r="G604" s="10">
        <v>36.300000000000011</v>
      </c>
    </row>
    <row r="605" spans="1:7" s="50" customFormat="1" ht="15.75" customHeight="1" x14ac:dyDescent="0.25">
      <c r="A605" s="69">
        <f t="shared" si="23"/>
        <v>560</v>
      </c>
      <c r="B605" s="70" t="s">
        <v>420</v>
      </c>
      <c r="C605" s="5" t="s">
        <v>1060</v>
      </c>
      <c r="D605" s="31">
        <v>30</v>
      </c>
      <c r="E605" s="5" t="s">
        <v>1155</v>
      </c>
      <c r="F605" s="5" t="s">
        <v>1156</v>
      </c>
      <c r="G605" s="10">
        <v>5316.7400000000007</v>
      </c>
    </row>
    <row r="606" spans="1:7" s="50" customFormat="1" ht="15.75" customHeight="1" x14ac:dyDescent="0.25">
      <c r="A606" s="69">
        <f t="shared" si="23"/>
        <v>561</v>
      </c>
      <c r="B606" s="70" t="s">
        <v>972</v>
      </c>
      <c r="C606" s="5" t="s">
        <v>99</v>
      </c>
      <c r="D606" s="31">
        <v>13</v>
      </c>
      <c r="E606" s="5" t="s">
        <v>1155</v>
      </c>
      <c r="F606" s="5" t="s">
        <v>1156</v>
      </c>
      <c r="G606" s="10">
        <v>205.7</v>
      </c>
    </row>
    <row r="607" spans="1:7" s="50" customFormat="1" ht="15.75" customHeight="1" x14ac:dyDescent="0.25">
      <c r="A607" s="69">
        <f t="shared" si="23"/>
        <v>562</v>
      </c>
      <c r="B607" s="70" t="s">
        <v>868</v>
      </c>
      <c r="C607" s="5" t="s">
        <v>99</v>
      </c>
      <c r="D607" s="31">
        <v>2</v>
      </c>
      <c r="E607" s="5" t="s">
        <v>1155</v>
      </c>
      <c r="F607" s="5" t="s">
        <v>1156</v>
      </c>
      <c r="G607" s="10">
        <v>36.299999999999997</v>
      </c>
    </row>
    <row r="608" spans="1:7" s="50" customFormat="1" ht="15.75" customHeight="1" x14ac:dyDescent="0.25">
      <c r="A608" s="69">
        <f t="shared" si="23"/>
        <v>563</v>
      </c>
      <c r="B608" s="70" t="s">
        <v>973</v>
      </c>
      <c r="C608" s="5" t="s">
        <v>99</v>
      </c>
      <c r="D608" s="31">
        <f>3+2</f>
        <v>5</v>
      </c>
      <c r="E608" s="5" t="s">
        <v>1155</v>
      </c>
      <c r="F608" s="5" t="s">
        <v>1156</v>
      </c>
      <c r="G608" s="10">
        <v>36.300000000000011</v>
      </c>
    </row>
    <row r="609" spans="1:7" s="50" customFormat="1" ht="15.75" customHeight="1" x14ac:dyDescent="0.25">
      <c r="A609" s="69">
        <f t="shared" si="23"/>
        <v>564</v>
      </c>
      <c r="B609" s="70" t="s">
        <v>421</v>
      </c>
      <c r="C609" s="5" t="s">
        <v>99</v>
      </c>
      <c r="D609" s="31">
        <v>20</v>
      </c>
      <c r="E609" s="5" t="s">
        <v>1155</v>
      </c>
      <c r="F609" s="5" t="s">
        <v>1156</v>
      </c>
      <c r="G609" s="10">
        <v>121.00000000000001</v>
      </c>
    </row>
    <row r="610" spans="1:7" s="50" customFormat="1" ht="30.75" customHeight="1" x14ac:dyDescent="0.25">
      <c r="A610" s="69">
        <f t="shared" si="23"/>
        <v>565</v>
      </c>
      <c r="B610" s="70" t="s">
        <v>423</v>
      </c>
      <c r="C610" s="5" t="s">
        <v>99</v>
      </c>
      <c r="D610" s="31">
        <v>4</v>
      </c>
      <c r="E610" s="5" t="s">
        <v>1155</v>
      </c>
      <c r="F610" s="5" t="s">
        <v>1156</v>
      </c>
      <c r="G610" s="10">
        <v>31.460000000000008</v>
      </c>
    </row>
    <row r="611" spans="1:7" s="50" customFormat="1" ht="13.5" customHeight="1" x14ac:dyDescent="0.25">
      <c r="A611" s="69">
        <f t="shared" si="23"/>
        <v>566</v>
      </c>
      <c r="B611" s="70" t="s">
        <v>974</v>
      </c>
      <c r="C611" s="5" t="s">
        <v>99</v>
      </c>
      <c r="D611" s="31">
        <v>5</v>
      </c>
      <c r="E611" s="5" t="s">
        <v>1155</v>
      </c>
      <c r="F611" s="5" t="s">
        <v>1156</v>
      </c>
      <c r="G611" s="10">
        <v>121.00000000000001</v>
      </c>
    </row>
    <row r="612" spans="1:7" s="50" customFormat="1" ht="13.5" customHeight="1" x14ac:dyDescent="0.25">
      <c r="A612" s="69">
        <f t="shared" si="23"/>
        <v>567</v>
      </c>
      <c r="B612" s="70" t="s">
        <v>424</v>
      </c>
      <c r="C612" s="5" t="s">
        <v>99</v>
      </c>
      <c r="D612" s="31">
        <v>40</v>
      </c>
      <c r="E612" s="5" t="s">
        <v>1155</v>
      </c>
      <c r="F612" s="5" t="s">
        <v>1156</v>
      </c>
      <c r="G612" s="10">
        <v>242.00000000000003</v>
      </c>
    </row>
    <row r="613" spans="1:7" s="50" customFormat="1" ht="13.5" customHeight="1" x14ac:dyDescent="0.25">
      <c r="A613" s="69">
        <f t="shared" si="23"/>
        <v>568</v>
      </c>
      <c r="B613" s="70" t="s">
        <v>425</v>
      </c>
      <c r="C613" s="5" t="s">
        <v>99</v>
      </c>
      <c r="D613" s="31">
        <v>10</v>
      </c>
      <c r="E613" s="5" t="s">
        <v>1155</v>
      </c>
      <c r="F613" s="5" t="s">
        <v>1156</v>
      </c>
      <c r="G613" s="10">
        <v>193.6</v>
      </c>
    </row>
    <row r="614" spans="1:7" s="50" customFormat="1" ht="13.5" customHeight="1" x14ac:dyDescent="0.25">
      <c r="A614" s="69">
        <f t="shared" si="23"/>
        <v>569</v>
      </c>
      <c r="B614" s="70" t="s">
        <v>427</v>
      </c>
      <c r="C614" s="5" t="s">
        <v>99</v>
      </c>
      <c r="D614" s="31">
        <v>2</v>
      </c>
      <c r="E614" s="5" t="s">
        <v>1155</v>
      </c>
      <c r="F614" s="5" t="s">
        <v>1156</v>
      </c>
      <c r="G614" s="10">
        <v>242.00000000000006</v>
      </c>
    </row>
    <row r="615" spans="1:7" s="50" customFormat="1" ht="13.5" customHeight="1" x14ac:dyDescent="0.25">
      <c r="A615" s="69">
        <f t="shared" si="23"/>
        <v>570</v>
      </c>
      <c r="B615" s="70" t="s">
        <v>922</v>
      </c>
      <c r="C615" s="5" t="s">
        <v>99</v>
      </c>
      <c r="D615" s="31">
        <v>5</v>
      </c>
      <c r="E615" s="5" t="s">
        <v>1155</v>
      </c>
      <c r="F615" s="5" t="s">
        <v>1156</v>
      </c>
      <c r="G615" s="10">
        <v>121.00000000000001</v>
      </c>
    </row>
    <row r="616" spans="1:7" s="50" customFormat="1" ht="13.5" customHeight="1" x14ac:dyDescent="0.25">
      <c r="A616" s="89">
        <f>A615+1</f>
        <v>571</v>
      </c>
      <c r="B616" s="81" t="s">
        <v>1417</v>
      </c>
      <c r="C616" s="5" t="s">
        <v>99</v>
      </c>
      <c r="D616" s="31">
        <v>50</v>
      </c>
      <c r="E616" s="5" t="s">
        <v>1155</v>
      </c>
      <c r="F616" s="5" t="s">
        <v>1156</v>
      </c>
      <c r="G616" s="10">
        <v>27.5</v>
      </c>
    </row>
    <row r="617" spans="1:7" s="50" customFormat="1" ht="13.5" customHeight="1" x14ac:dyDescent="0.25">
      <c r="A617" s="89">
        <f>A616+1</f>
        <v>572</v>
      </c>
      <c r="B617" s="70" t="s">
        <v>1423</v>
      </c>
      <c r="C617" s="5" t="s">
        <v>99</v>
      </c>
      <c r="D617" s="31">
        <v>8</v>
      </c>
      <c r="E617" s="5" t="s">
        <v>1155</v>
      </c>
      <c r="F617" s="5" t="s">
        <v>1156</v>
      </c>
      <c r="G617" s="10">
        <v>61.600000000000009</v>
      </c>
    </row>
    <row r="618" spans="1:7" s="1" customFormat="1" ht="18.75" customHeight="1" x14ac:dyDescent="0.25">
      <c r="A618" s="80" t="s">
        <v>1187</v>
      </c>
      <c r="B618" s="38"/>
      <c r="C618" s="16"/>
      <c r="D618" s="29"/>
      <c r="E618" s="16"/>
      <c r="F618" s="5"/>
      <c r="G618" s="164"/>
    </row>
    <row r="619" spans="1:7" s="1" customFormat="1" ht="18.75" customHeight="1" x14ac:dyDescent="0.3">
      <c r="A619" s="169" t="s">
        <v>1188</v>
      </c>
      <c r="B619" s="170"/>
      <c r="C619" s="16"/>
      <c r="D619" s="29"/>
      <c r="E619" s="16"/>
      <c r="F619" s="16"/>
      <c r="G619" s="164"/>
    </row>
    <row r="620" spans="1:7" s="50" customFormat="1" ht="21" customHeight="1" x14ac:dyDescent="0.25">
      <c r="A620" s="69">
        <f>A617+1</f>
        <v>573</v>
      </c>
      <c r="B620" s="70" t="s">
        <v>328</v>
      </c>
      <c r="C620" s="5" t="s">
        <v>99</v>
      </c>
      <c r="D620" s="31">
        <v>50</v>
      </c>
      <c r="E620" s="5" t="s">
        <v>1155</v>
      </c>
      <c r="F620" s="5" t="s">
        <v>1156</v>
      </c>
      <c r="G620" s="10">
        <v>1321.3200000000002</v>
      </c>
    </row>
    <row r="621" spans="1:7" s="50" customFormat="1" ht="51" x14ac:dyDescent="0.25">
      <c r="A621" s="69">
        <f t="shared" ref="A621:A629" si="24">A620+1</f>
        <v>574</v>
      </c>
      <c r="B621" s="70" t="s">
        <v>976</v>
      </c>
      <c r="C621" s="5" t="s">
        <v>99</v>
      </c>
      <c r="D621" s="31">
        <f>50+50+10+5+2+10</f>
        <v>127</v>
      </c>
      <c r="E621" s="5" t="s">
        <v>1155</v>
      </c>
      <c r="F621" s="5" t="s">
        <v>1156</v>
      </c>
      <c r="G621" s="10">
        <v>514.25000000000011</v>
      </c>
    </row>
    <row r="622" spans="1:7" s="50" customFormat="1" ht="38.25" x14ac:dyDescent="0.25">
      <c r="A622" s="69">
        <f t="shared" si="24"/>
        <v>575</v>
      </c>
      <c r="B622" s="70" t="s">
        <v>429</v>
      </c>
      <c r="C622" s="5" t="s">
        <v>99</v>
      </c>
      <c r="D622" s="31">
        <f>10+10+20+10+5</f>
        <v>55</v>
      </c>
      <c r="E622" s="5" t="s">
        <v>1155</v>
      </c>
      <c r="F622" s="5" t="s">
        <v>1156</v>
      </c>
      <c r="G622" s="10">
        <v>242</v>
      </c>
    </row>
    <row r="623" spans="1:7" s="50" customFormat="1" ht="159.75" customHeight="1" x14ac:dyDescent="0.25">
      <c r="A623" s="69">
        <f t="shared" si="24"/>
        <v>576</v>
      </c>
      <c r="B623" s="70" t="s">
        <v>857</v>
      </c>
      <c r="C623" s="5" t="s">
        <v>99</v>
      </c>
      <c r="D623" s="31">
        <f>30+150+150+90+20</f>
        <v>440</v>
      </c>
      <c r="E623" s="5" t="s">
        <v>1155</v>
      </c>
      <c r="F623" s="5" t="s">
        <v>1156</v>
      </c>
      <c r="G623" s="10">
        <v>447.7000000000001</v>
      </c>
    </row>
    <row r="624" spans="1:7" s="50" customFormat="1" ht="25.5" x14ac:dyDescent="0.25">
      <c r="A624" s="69">
        <f t="shared" si="24"/>
        <v>577</v>
      </c>
      <c r="B624" s="70" t="s">
        <v>431</v>
      </c>
      <c r="C624" s="5" t="s">
        <v>99</v>
      </c>
      <c r="D624" s="31">
        <f>100+100+20+40+50+5</f>
        <v>315</v>
      </c>
      <c r="E624" s="5" t="s">
        <v>1155</v>
      </c>
      <c r="F624" s="5" t="s">
        <v>1156</v>
      </c>
      <c r="G624" s="10">
        <v>72.599999999999994</v>
      </c>
    </row>
    <row r="625" spans="1:7" s="50" customFormat="1" ht="23.25" customHeight="1" x14ac:dyDescent="0.25">
      <c r="A625" s="69">
        <f t="shared" si="24"/>
        <v>578</v>
      </c>
      <c r="B625" s="105" t="s">
        <v>1032</v>
      </c>
      <c r="C625" s="5" t="s">
        <v>99</v>
      </c>
      <c r="D625" s="31">
        <f>2+3</f>
        <v>5</v>
      </c>
      <c r="E625" s="5" t="s">
        <v>1163</v>
      </c>
      <c r="F625" s="5" t="s">
        <v>1156</v>
      </c>
      <c r="G625" s="10">
        <v>48.4</v>
      </c>
    </row>
    <row r="626" spans="1:7" s="50" customFormat="1" ht="22.5" customHeight="1" x14ac:dyDescent="0.25">
      <c r="A626" s="69">
        <f t="shared" si="24"/>
        <v>579</v>
      </c>
      <c r="B626" s="70" t="s">
        <v>432</v>
      </c>
      <c r="C626" s="5" t="s">
        <v>99</v>
      </c>
      <c r="D626" s="31">
        <v>5</v>
      </c>
      <c r="E626" s="5" t="s">
        <v>1155</v>
      </c>
      <c r="F626" s="5" t="s">
        <v>1156</v>
      </c>
      <c r="G626" s="10">
        <v>9.1391300000000015</v>
      </c>
    </row>
    <row r="627" spans="1:7" s="50" customFormat="1" ht="23.25" customHeight="1" x14ac:dyDescent="0.25">
      <c r="A627" s="69">
        <f t="shared" si="24"/>
        <v>580</v>
      </c>
      <c r="B627" s="70" t="s">
        <v>801</v>
      </c>
      <c r="C627" s="5" t="s">
        <v>99</v>
      </c>
      <c r="D627" s="31">
        <v>5</v>
      </c>
      <c r="E627" s="5" t="s">
        <v>1155</v>
      </c>
      <c r="F627" s="5" t="s">
        <v>1156</v>
      </c>
      <c r="G627" s="10">
        <v>1573</v>
      </c>
    </row>
    <row r="628" spans="1:7" s="50" customFormat="1" ht="21.75" customHeight="1" x14ac:dyDescent="0.25">
      <c r="A628" s="69">
        <f t="shared" si="24"/>
        <v>581</v>
      </c>
      <c r="B628" s="108" t="s">
        <v>944</v>
      </c>
      <c r="C628" s="5" t="s">
        <v>99</v>
      </c>
      <c r="D628" s="31">
        <v>2</v>
      </c>
      <c r="E628" s="5" t="s">
        <v>1155</v>
      </c>
      <c r="F628" s="5" t="s">
        <v>1156</v>
      </c>
      <c r="G628" s="10">
        <v>1415.7</v>
      </c>
    </row>
    <row r="629" spans="1:7" s="50" customFormat="1" ht="23.25" customHeight="1" x14ac:dyDescent="0.25">
      <c r="A629" s="69">
        <f t="shared" si="24"/>
        <v>582</v>
      </c>
      <c r="B629" s="70" t="s">
        <v>891</v>
      </c>
      <c r="C629" s="5" t="s">
        <v>99</v>
      </c>
      <c r="D629" s="31">
        <f>2+30+30</f>
        <v>62</v>
      </c>
      <c r="E629" s="5" t="s">
        <v>1155</v>
      </c>
      <c r="F629" s="5" t="s">
        <v>1156</v>
      </c>
      <c r="G629" s="10">
        <v>1966.2500000000002</v>
      </c>
    </row>
    <row r="630" spans="1:7" s="1" customFormat="1" ht="18.75" customHeight="1" x14ac:dyDescent="0.3">
      <c r="A630" s="169" t="s">
        <v>1189</v>
      </c>
      <c r="B630" s="170"/>
      <c r="C630" s="16"/>
      <c r="D630" s="29"/>
      <c r="E630" s="16"/>
      <c r="F630" s="5"/>
      <c r="G630" s="155"/>
    </row>
    <row r="631" spans="1:7" s="50" customFormat="1" ht="25.5" x14ac:dyDescent="0.25">
      <c r="A631" s="69">
        <f>A629+1</f>
        <v>583</v>
      </c>
      <c r="B631" s="70" t="s">
        <v>1075</v>
      </c>
      <c r="C631" s="5" t="s">
        <v>430</v>
      </c>
      <c r="D631" s="31">
        <f>335+5+10+300</f>
        <v>650</v>
      </c>
      <c r="E631" s="5" t="s">
        <v>1155</v>
      </c>
      <c r="F631" s="5" t="s">
        <v>1156</v>
      </c>
      <c r="G631" s="10">
        <v>907.49999999999989</v>
      </c>
    </row>
    <row r="632" spans="1:7" s="50" customFormat="1" ht="25.5" x14ac:dyDescent="0.25">
      <c r="A632" s="69">
        <f>A631+1</f>
        <v>584</v>
      </c>
      <c r="B632" s="108" t="s">
        <v>929</v>
      </c>
      <c r="C632" s="5" t="s">
        <v>99</v>
      </c>
      <c r="D632" s="31">
        <v>100</v>
      </c>
      <c r="E632" s="5" t="s">
        <v>1155</v>
      </c>
      <c r="F632" s="5" t="s">
        <v>1156</v>
      </c>
      <c r="G632" s="10">
        <v>1415.7000000000005</v>
      </c>
    </row>
    <row r="633" spans="1:7" s="50" customFormat="1" ht="25.5" x14ac:dyDescent="0.25">
      <c r="A633" s="69">
        <f>A632+1</f>
        <v>585</v>
      </c>
      <c r="B633" s="70" t="s">
        <v>1074</v>
      </c>
      <c r="C633" s="5" t="s">
        <v>160</v>
      </c>
      <c r="D633" s="31">
        <v>8</v>
      </c>
      <c r="E633" s="5" t="s">
        <v>1155</v>
      </c>
      <c r="F633" s="5" t="s">
        <v>1156</v>
      </c>
      <c r="G633" s="10">
        <v>1887.6000000000004</v>
      </c>
    </row>
    <row r="634" spans="1:7" s="50" customFormat="1" ht="25.5" x14ac:dyDescent="0.25">
      <c r="A634" s="69">
        <f>A633+1</f>
        <v>586</v>
      </c>
      <c r="B634" s="70" t="s">
        <v>433</v>
      </c>
      <c r="C634" s="5" t="s">
        <v>99</v>
      </c>
      <c r="D634" s="31">
        <f>900+200+30</f>
        <v>1130</v>
      </c>
      <c r="E634" s="5" t="s">
        <v>1155</v>
      </c>
      <c r="F634" s="5" t="s">
        <v>1156</v>
      </c>
      <c r="G634" s="10">
        <v>508.2000000000001</v>
      </c>
    </row>
    <row r="635" spans="1:7" s="50" customFormat="1" ht="25.5" x14ac:dyDescent="0.25">
      <c r="A635" s="69">
        <f>A634+1</f>
        <v>587</v>
      </c>
      <c r="B635" s="70" t="s">
        <v>434</v>
      </c>
      <c r="C635" s="5" t="s">
        <v>430</v>
      </c>
      <c r="D635" s="31">
        <f>890+10+15+100</f>
        <v>1015</v>
      </c>
      <c r="E635" s="5" t="s">
        <v>1155</v>
      </c>
      <c r="F635" s="5" t="s">
        <v>1156</v>
      </c>
      <c r="G635" s="10">
        <v>1052.7000000000003</v>
      </c>
    </row>
    <row r="636" spans="1:7" s="50" customFormat="1" ht="25.5" x14ac:dyDescent="0.25">
      <c r="A636" s="69">
        <f>A635+1</f>
        <v>588</v>
      </c>
      <c r="B636" s="70" t="s">
        <v>435</v>
      </c>
      <c r="C636" s="5" t="s">
        <v>99</v>
      </c>
      <c r="D636" s="31">
        <f>230+100+20</f>
        <v>350</v>
      </c>
      <c r="E636" s="5" t="s">
        <v>1155</v>
      </c>
      <c r="F636" s="5" t="s">
        <v>1156</v>
      </c>
      <c r="G636" s="10">
        <v>423.5</v>
      </c>
    </row>
    <row r="637" spans="1:7" s="1" customFormat="1" ht="18.75" customHeight="1" x14ac:dyDescent="0.3">
      <c r="A637" s="169" t="s">
        <v>1190</v>
      </c>
      <c r="B637" s="170"/>
      <c r="C637" s="16"/>
      <c r="D637" s="29"/>
      <c r="E637" s="16"/>
      <c r="F637" s="5"/>
      <c r="G637" s="155"/>
    </row>
    <row r="638" spans="1:7" s="50" customFormat="1" ht="21.75" customHeight="1" x14ac:dyDescent="0.25">
      <c r="A638" s="69">
        <f>A636+1</f>
        <v>589</v>
      </c>
      <c r="B638" s="70" t="s">
        <v>436</v>
      </c>
      <c r="C638" s="5" t="s">
        <v>99</v>
      </c>
      <c r="D638" s="31">
        <f>2+2</f>
        <v>4</v>
      </c>
      <c r="E638" s="5" t="s">
        <v>1155</v>
      </c>
      <c r="F638" s="5" t="s">
        <v>1156</v>
      </c>
      <c r="G638" s="10">
        <v>1185.8</v>
      </c>
    </row>
    <row r="639" spans="1:7" s="50" customFormat="1" ht="21.75" customHeight="1" x14ac:dyDescent="0.25">
      <c r="A639" s="69">
        <f t="shared" ref="A639:A643" si="25">A638+1</f>
        <v>590</v>
      </c>
      <c r="B639" s="70" t="s">
        <v>437</v>
      </c>
      <c r="C639" s="5" t="s">
        <v>438</v>
      </c>
      <c r="D639" s="31">
        <f>160+30+5+150+20</f>
        <v>365</v>
      </c>
      <c r="E639" s="5" t="s">
        <v>1155</v>
      </c>
      <c r="F639" s="5" t="s">
        <v>1156</v>
      </c>
      <c r="G639" s="10">
        <v>847.00000000000011</v>
      </c>
    </row>
    <row r="640" spans="1:7" s="50" customFormat="1" ht="21.75" customHeight="1" x14ac:dyDescent="0.25">
      <c r="A640" s="69">
        <f>A639+1</f>
        <v>591</v>
      </c>
      <c r="B640" s="70" t="s">
        <v>440</v>
      </c>
      <c r="C640" s="5" t="s">
        <v>99</v>
      </c>
      <c r="D640" s="31">
        <v>20</v>
      </c>
      <c r="E640" s="5" t="s">
        <v>1155</v>
      </c>
      <c r="F640" s="5" t="s">
        <v>1156</v>
      </c>
      <c r="G640" s="10">
        <v>943.80000000000007</v>
      </c>
    </row>
    <row r="641" spans="1:7" s="50" customFormat="1" ht="21.75" customHeight="1" x14ac:dyDescent="0.25">
      <c r="A641" s="69">
        <f t="shared" si="25"/>
        <v>592</v>
      </c>
      <c r="B641" s="99" t="s">
        <v>439</v>
      </c>
      <c r="C641" s="5" t="s">
        <v>99</v>
      </c>
      <c r="D641" s="31">
        <f>100+40+30+20</f>
        <v>190</v>
      </c>
      <c r="E641" s="5" t="s">
        <v>1155</v>
      </c>
      <c r="F641" s="5" t="s">
        <v>1156</v>
      </c>
      <c r="G641" s="10">
        <v>2178</v>
      </c>
    </row>
    <row r="642" spans="1:7" s="56" customFormat="1" ht="21.75" customHeight="1" x14ac:dyDescent="0.2">
      <c r="A642" s="69">
        <f t="shared" si="25"/>
        <v>593</v>
      </c>
      <c r="B642" s="108" t="s">
        <v>797</v>
      </c>
      <c r="C642" s="5" t="s">
        <v>99</v>
      </c>
      <c r="D642" s="31">
        <f>5+10</f>
        <v>15</v>
      </c>
      <c r="E642" s="5" t="s">
        <v>1155</v>
      </c>
      <c r="F642" s="5" t="s">
        <v>1156</v>
      </c>
      <c r="G642" s="10">
        <v>5260.1120000000001</v>
      </c>
    </row>
    <row r="643" spans="1:7" s="50" customFormat="1" ht="21.75" customHeight="1" x14ac:dyDescent="0.25">
      <c r="A643" s="69">
        <f t="shared" si="25"/>
        <v>594</v>
      </c>
      <c r="B643" s="70" t="s">
        <v>913</v>
      </c>
      <c r="C643" s="5" t="s">
        <v>99</v>
      </c>
      <c r="D643" s="31">
        <f>2+10+20+5+5</f>
        <v>42</v>
      </c>
      <c r="E643" s="5" t="s">
        <v>1155</v>
      </c>
      <c r="F643" s="5" t="s">
        <v>1156</v>
      </c>
      <c r="G643" s="10">
        <v>363</v>
      </c>
    </row>
    <row r="644" spans="1:7" s="1" customFormat="1" ht="18.75" customHeight="1" x14ac:dyDescent="0.3">
      <c r="A644" s="169" t="s">
        <v>1191</v>
      </c>
      <c r="B644" s="170"/>
      <c r="C644" s="16"/>
      <c r="D644" s="29"/>
      <c r="E644" s="16"/>
      <c r="F644" s="5"/>
      <c r="G644" s="164"/>
    </row>
    <row r="645" spans="1:7" s="50" customFormat="1" ht="24.75" customHeight="1" x14ac:dyDescent="0.25">
      <c r="A645" s="89">
        <f>A643+1</f>
        <v>595</v>
      </c>
      <c r="B645" s="70" t="s">
        <v>441</v>
      </c>
      <c r="C645" s="5" t="s">
        <v>99</v>
      </c>
      <c r="D645" s="31">
        <f>10+10+1</f>
        <v>21</v>
      </c>
      <c r="E645" s="5" t="s">
        <v>1155</v>
      </c>
      <c r="F645" s="5" t="s">
        <v>1156</v>
      </c>
      <c r="G645" s="10">
        <v>411.4</v>
      </c>
    </row>
    <row r="646" spans="1:7" s="50" customFormat="1" ht="23.25" customHeight="1" x14ac:dyDescent="0.25">
      <c r="A646" s="69">
        <f>A645+1</f>
        <v>596</v>
      </c>
      <c r="B646" s="70" t="s">
        <v>442</v>
      </c>
      <c r="C646" s="5" t="s">
        <v>99</v>
      </c>
      <c r="D646" s="31">
        <f>1+1</f>
        <v>2</v>
      </c>
      <c r="E646" s="5" t="s">
        <v>1155</v>
      </c>
      <c r="F646" s="5" t="s">
        <v>1156</v>
      </c>
      <c r="G646" s="10">
        <v>181.50000000000003</v>
      </c>
    </row>
    <row r="647" spans="1:7" s="50" customFormat="1" ht="23.25" customHeight="1" x14ac:dyDescent="0.25">
      <c r="A647" s="69">
        <f>A646+1</f>
        <v>597</v>
      </c>
      <c r="B647" s="70" t="s">
        <v>443</v>
      </c>
      <c r="C647" s="5" t="s">
        <v>99</v>
      </c>
      <c r="D647" s="31">
        <f>250+50+20</f>
        <v>320</v>
      </c>
      <c r="E647" s="5" t="s">
        <v>1155</v>
      </c>
      <c r="F647" s="5" t="s">
        <v>1156</v>
      </c>
      <c r="G647" s="10">
        <v>423.5</v>
      </c>
    </row>
    <row r="648" spans="1:7" s="50" customFormat="1" ht="23.25" customHeight="1" x14ac:dyDescent="0.25">
      <c r="A648" s="69">
        <f>A647+1</f>
        <v>598</v>
      </c>
      <c r="B648" s="70" t="s">
        <v>444</v>
      </c>
      <c r="C648" s="5" t="s">
        <v>99</v>
      </c>
      <c r="D648" s="31">
        <v>1</v>
      </c>
      <c r="E648" s="5" t="s">
        <v>1155</v>
      </c>
      <c r="F648" s="5" t="s">
        <v>1156</v>
      </c>
      <c r="G648" s="10">
        <v>629.20000000000005</v>
      </c>
    </row>
    <row r="649" spans="1:7" s="1" customFormat="1" ht="18.75" customHeight="1" x14ac:dyDescent="0.3">
      <c r="A649" s="169" t="s">
        <v>1192</v>
      </c>
      <c r="B649" s="170"/>
      <c r="C649" s="16"/>
      <c r="D649" s="29"/>
      <c r="E649" s="16"/>
      <c r="F649" s="5"/>
      <c r="G649" s="164"/>
    </row>
    <row r="650" spans="1:7" s="50" customFormat="1" ht="25.5" x14ac:dyDescent="0.25">
      <c r="A650" s="89">
        <f>A648+1</f>
        <v>599</v>
      </c>
      <c r="B650" s="70" t="s">
        <v>445</v>
      </c>
      <c r="C650" s="5" t="s">
        <v>99</v>
      </c>
      <c r="D650" s="31">
        <f>20+5+10</f>
        <v>35</v>
      </c>
      <c r="E650" s="5" t="s">
        <v>1155</v>
      </c>
      <c r="F650" s="5" t="s">
        <v>1156</v>
      </c>
      <c r="G650" s="10">
        <v>66.550000000000011</v>
      </c>
    </row>
    <row r="651" spans="1:7" s="50" customFormat="1" ht="22.5" customHeight="1" x14ac:dyDescent="0.25">
      <c r="A651" s="69">
        <f t="shared" ref="A651:A660" si="26">A650+1</f>
        <v>600</v>
      </c>
      <c r="B651" s="70" t="s">
        <v>977</v>
      </c>
      <c r="C651" s="5" t="s">
        <v>99</v>
      </c>
      <c r="D651" s="31">
        <f>1+1+1+5</f>
        <v>8</v>
      </c>
      <c r="E651" s="5" t="s">
        <v>1155</v>
      </c>
      <c r="F651" s="5" t="s">
        <v>1156</v>
      </c>
      <c r="G651" s="10">
        <v>375.10000000000008</v>
      </c>
    </row>
    <row r="652" spans="1:7" s="50" customFormat="1" ht="21" customHeight="1" x14ac:dyDescent="0.25">
      <c r="A652" s="69">
        <f>A651+1</f>
        <v>601</v>
      </c>
      <c r="B652" s="70" t="s">
        <v>1325</v>
      </c>
      <c r="C652" s="5" t="s">
        <v>19</v>
      </c>
      <c r="D652" s="31">
        <v>1</v>
      </c>
      <c r="E652" s="5" t="s">
        <v>1155</v>
      </c>
      <c r="F652" s="5" t="s">
        <v>1156</v>
      </c>
      <c r="G652" s="10">
        <v>24.200000000000003</v>
      </c>
    </row>
    <row r="653" spans="1:7" s="50" customFormat="1" ht="28.5" customHeight="1" x14ac:dyDescent="0.25">
      <c r="A653" s="89">
        <f>A652+1</f>
        <v>602</v>
      </c>
      <c r="B653" s="70" t="s">
        <v>446</v>
      </c>
      <c r="C653" s="5" t="s">
        <v>99</v>
      </c>
      <c r="D653" s="31">
        <v>1</v>
      </c>
      <c r="E653" s="5" t="s">
        <v>1155</v>
      </c>
      <c r="F653" s="5" t="s">
        <v>1156</v>
      </c>
      <c r="G653" s="10">
        <v>254.82600000000008</v>
      </c>
    </row>
    <row r="654" spans="1:7" s="50" customFormat="1" ht="21.75" customHeight="1" x14ac:dyDescent="0.25">
      <c r="A654" s="69">
        <f t="shared" si="26"/>
        <v>603</v>
      </c>
      <c r="B654" s="70" t="s">
        <v>447</v>
      </c>
      <c r="C654" s="5" t="s">
        <v>99</v>
      </c>
      <c r="D654" s="31">
        <v>1</v>
      </c>
      <c r="E654" s="5" t="s">
        <v>1155</v>
      </c>
      <c r="F654" s="5" t="s">
        <v>1156</v>
      </c>
      <c r="G654" s="10">
        <v>48.400000000000006</v>
      </c>
    </row>
    <row r="655" spans="1:7" s="50" customFormat="1" ht="21" customHeight="1" x14ac:dyDescent="0.25">
      <c r="A655" s="89">
        <f>A654+1</f>
        <v>604</v>
      </c>
      <c r="B655" s="70" t="s">
        <v>978</v>
      </c>
      <c r="C655" s="5" t="s">
        <v>99</v>
      </c>
      <c r="D655" s="31">
        <f>2+1+1+1</f>
        <v>5</v>
      </c>
      <c r="E655" s="5" t="s">
        <v>1155</v>
      </c>
      <c r="F655" s="5" t="s">
        <v>1156</v>
      </c>
      <c r="G655" s="10">
        <v>387.2</v>
      </c>
    </row>
    <row r="656" spans="1:7" s="50" customFormat="1" ht="20.25" customHeight="1" x14ac:dyDescent="0.25">
      <c r="A656" s="69">
        <f t="shared" si="26"/>
        <v>605</v>
      </c>
      <c r="B656" s="70" t="s">
        <v>448</v>
      </c>
      <c r="C656" s="5" t="s">
        <v>99</v>
      </c>
      <c r="D656" s="31">
        <v>1</v>
      </c>
      <c r="E656" s="5" t="s">
        <v>1155</v>
      </c>
      <c r="F656" s="5" t="s">
        <v>1156</v>
      </c>
      <c r="G656" s="10">
        <v>60.500000000000014</v>
      </c>
    </row>
    <row r="657" spans="1:7" s="50" customFormat="1" ht="19.5" customHeight="1" x14ac:dyDescent="0.25">
      <c r="A657" s="89">
        <f>A656+1</f>
        <v>606</v>
      </c>
      <c r="B657" s="70" t="s">
        <v>449</v>
      </c>
      <c r="C657" s="5" t="s">
        <v>99</v>
      </c>
      <c r="D657" s="31">
        <f>5+1</f>
        <v>6</v>
      </c>
      <c r="E657" s="5" t="s">
        <v>1155</v>
      </c>
      <c r="F657" s="5" t="s">
        <v>1156</v>
      </c>
      <c r="G657" s="10">
        <v>865.15000000000009</v>
      </c>
    </row>
    <row r="658" spans="1:7" s="50" customFormat="1" ht="19.5" customHeight="1" x14ac:dyDescent="0.25">
      <c r="A658" s="69">
        <f t="shared" si="26"/>
        <v>607</v>
      </c>
      <c r="B658" s="70" t="s">
        <v>450</v>
      </c>
      <c r="C658" s="5" t="s">
        <v>99</v>
      </c>
      <c r="D658" s="31">
        <f>10+5+1+3</f>
        <v>19</v>
      </c>
      <c r="E658" s="5" t="s">
        <v>1155</v>
      </c>
      <c r="F658" s="5" t="s">
        <v>1156</v>
      </c>
      <c r="G658" s="10">
        <v>242.00000000000009</v>
      </c>
    </row>
    <row r="659" spans="1:7" s="50" customFormat="1" ht="19.5" customHeight="1" x14ac:dyDescent="0.25">
      <c r="A659" s="89">
        <f>A658+1</f>
        <v>608</v>
      </c>
      <c r="B659" s="70" t="s">
        <v>451</v>
      </c>
      <c r="C659" s="5" t="s">
        <v>99</v>
      </c>
      <c r="D659" s="31">
        <v>1</v>
      </c>
      <c r="E659" s="5" t="s">
        <v>1155</v>
      </c>
      <c r="F659" s="5" t="s">
        <v>1156</v>
      </c>
      <c r="G659" s="10">
        <v>4247.1000000000013</v>
      </c>
    </row>
    <row r="660" spans="1:7" s="50" customFormat="1" ht="19.5" customHeight="1" x14ac:dyDescent="0.25">
      <c r="A660" s="69">
        <f t="shared" si="26"/>
        <v>609</v>
      </c>
      <c r="B660" s="70" t="s">
        <v>452</v>
      </c>
      <c r="C660" s="5" t="s">
        <v>99</v>
      </c>
      <c r="D660" s="31">
        <v>1</v>
      </c>
      <c r="E660" s="5" t="s">
        <v>1155</v>
      </c>
      <c r="F660" s="5" t="s">
        <v>1156</v>
      </c>
      <c r="G660" s="10">
        <v>24.200000000000003</v>
      </c>
    </row>
    <row r="661" spans="1:7" s="50" customFormat="1" ht="19.5" customHeight="1" x14ac:dyDescent="0.25">
      <c r="A661" s="89">
        <f>A660+1</f>
        <v>610</v>
      </c>
      <c r="B661" s="70" t="s">
        <v>453</v>
      </c>
      <c r="C661" s="5" t="s">
        <v>99</v>
      </c>
      <c r="D661" s="31">
        <f>5+1</f>
        <v>6</v>
      </c>
      <c r="E661" s="5" t="s">
        <v>1155</v>
      </c>
      <c r="F661" s="5" t="s">
        <v>1156</v>
      </c>
      <c r="G661" s="10">
        <v>181.50000000000006</v>
      </c>
    </row>
    <row r="662" spans="1:7" s="1" customFormat="1" ht="18.75" customHeight="1" x14ac:dyDescent="0.3">
      <c r="A662" s="169" t="s">
        <v>1193</v>
      </c>
      <c r="B662" s="170"/>
      <c r="C662" s="16"/>
      <c r="D662" s="29"/>
      <c r="E662" s="16"/>
      <c r="F662" s="5"/>
      <c r="G662" s="164"/>
    </row>
    <row r="663" spans="1:7" s="50" customFormat="1" ht="15" customHeight="1" x14ac:dyDescent="0.25">
      <c r="A663" s="89">
        <f>A661+1</f>
        <v>611</v>
      </c>
      <c r="B663" s="105" t="s">
        <v>1326</v>
      </c>
      <c r="C663" s="5" t="s">
        <v>19</v>
      </c>
      <c r="D663" s="31">
        <v>2</v>
      </c>
      <c r="E663" s="5" t="s">
        <v>1155</v>
      </c>
      <c r="F663" s="5" t="s">
        <v>1156</v>
      </c>
      <c r="G663" s="10">
        <v>169.4</v>
      </c>
    </row>
    <row r="664" spans="1:7" s="50" customFormat="1" ht="21" customHeight="1" x14ac:dyDescent="0.25">
      <c r="A664" s="89">
        <f t="shared" ref="A664:A681" si="27">A663+1</f>
        <v>612</v>
      </c>
      <c r="B664" s="99" t="s">
        <v>673</v>
      </c>
      <c r="C664" s="5" t="s">
        <v>99</v>
      </c>
      <c r="D664" s="31">
        <f>1+2</f>
        <v>3</v>
      </c>
      <c r="E664" s="5" t="s">
        <v>1155</v>
      </c>
      <c r="F664" s="5" t="s">
        <v>1156</v>
      </c>
      <c r="G664" s="10">
        <v>3049.2000000000007</v>
      </c>
    </row>
    <row r="665" spans="1:7" s="50" customFormat="1" ht="21" customHeight="1" x14ac:dyDescent="0.25">
      <c r="A665" s="89">
        <f t="shared" si="27"/>
        <v>613</v>
      </c>
      <c r="B665" s="70" t="s">
        <v>460</v>
      </c>
      <c r="C665" s="5" t="s">
        <v>99</v>
      </c>
      <c r="D665" s="31">
        <v>20</v>
      </c>
      <c r="E665" s="5" t="s">
        <v>1155</v>
      </c>
      <c r="F665" s="5" t="s">
        <v>1156</v>
      </c>
      <c r="G665" s="10">
        <v>5033.6000000000013</v>
      </c>
    </row>
    <row r="666" spans="1:7" s="50" customFormat="1" ht="21" customHeight="1" x14ac:dyDescent="0.25">
      <c r="A666" s="89">
        <f t="shared" si="27"/>
        <v>614</v>
      </c>
      <c r="B666" s="70" t="s">
        <v>461</v>
      </c>
      <c r="C666" s="5" t="s">
        <v>99</v>
      </c>
      <c r="D666" s="31">
        <v>50</v>
      </c>
      <c r="E666" s="5" t="s">
        <v>1155</v>
      </c>
      <c r="F666" s="5" t="s">
        <v>1156</v>
      </c>
      <c r="G666" s="10">
        <v>1038.1800000000003</v>
      </c>
    </row>
    <row r="667" spans="1:7" s="50" customFormat="1" ht="21" customHeight="1" x14ac:dyDescent="0.25">
      <c r="A667" s="89">
        <f t="shared" si="27"/>
        <v>615</v>
      </c>
      <c r="B667" s="70" t="s">
        <v>454</v>
      </c>
      <c r="C667" s="5" t="s">
        <v>99</v>
      </c>
      <c r="D667" s="31">
        <f>2+1+1</f>
        <v>4</v>
      </c>
      <c r="E667" s="5" t="s">
        <v>1155</v>
      </c>
      <c r="F667" s="5" t="s">
        <v>1156</v>
      </c>
      <c r="G667" s="10">
        <v>139.15000000000003</v>
      </c>
    </row>
    <row r="668" spans="1:7" s="50" customFormat="1" ht="21" customHeight="1" x14ac:dyDescent="0.25">
      <c r="A668" s="89">
        <f t="shared" si="27"/>
        <v>616</v>
      </c>
      <c r="B668" s="70" t="s">
        <v>455</v>
      </c>
      <c r="C668" s="5" t="s">
        <v>99</v>
      </c>
      <c r="D668" s="31">
        <f>5+2+1</f>
        <v>8</v>
      </c>
      <c r="E668" s="5" t="s">
        <v>1155</v>
      </c>
      <c r="F668" s="5" t="s">
        <v>1156</v>
      </c>
      <c r="G668" s="10">
        <v>42.35</v>
      </c>
    </row>
    <row r="669" spans="1:7" s="50" customFormat="1" ht="18.75" customHeight="1" x14ac:dyDescent="0.25">
      <c r="A669" s="89">
        <f t="shared" si="27"/>
        <v>617</v>
      </c>
      <c r="B669" s="70" t="s">
        <v>456</v>
      </c>
      <c r="C669" s="5" t="s">
        <v>99</v>
      </c>
      <c r="D669" s="31">
        <f>3+1+1+5+1</f>
        <v>11</v>
      </c>
      <c r="E669" s="5" t="s">
        <v>1155</v>
      </c>
      <c r="F669" s="5" t="s">
        <v>1156</v>
      </c>
      <c r="G669" s="10">
        <v>121.00000000000004</v>
      </c>
    </row>
    <row r="670" spans="1:7" s="50" customFormat="1" ht="18.75" customHeight="1" x14ac:dyDescent="0.25">
      <c r="A670" s="89">
        <f t="shared" si="27"/>
        <v>618</v>
      </c>
      <c r="B670" s="70" t="s">
        <v>457</v>
      </c>
      <c r="C670" s="5" t="s">
        <v>99</v>
      </c>
      <c r="D670" s="31">
        <f>2+2+1</f>
        <v>5</v>
      </c>
      <c r="E670" s="5" t="s">
        <v>1155</v>
      </c>
      <c r="F670" s="5" t="s">
        <v>1156</v>
      </c>
      <c r="G670" s="10">
        <v>7260.0000000000009</v>
      </c>
    </row>
    <row r="671" spans="1:7" s="50" customFormat="1" ht="19.5" customHeight="1" x14ac:dyDescent="0.25">
      <c r="A671" s="89">
        <f t="shared" si="27"/>
        <v>619</v>
      </c>
      <c r="B671" s="108" t="s">
        <v>1036</v>
      </c>
      <c r="C671" s="5" t="s">
        <v>482</v>
      </c>
      <c r="D671" s="31">
        <v>50</v>
      </c>
      <c r="E671" s="5" t="s">
        <v>1155</v>
      </c>
      <c r="F671" s="5" t="s">
        <v>1156</v>
      </c>
      <c r="G671" s="10">
        <v>30.25</v>
      </c>
    </row>
    <row r="672" spans="1:7" s="50" customFormat="1" ht="43.5" customHeight="1" x14ac:dyDescent="0.25">
      <c r="A672" s="89">
        <f t="shared" si="27"/>
        <v>620</v>
      </c>
      <c r="B672" s="70" t="s">
        <v>403</v>
      </c>
      <c r="C672" s="106" t="s">
        <v>99</v>
      </c>
      <c r="D672" s="31">
        <v>1</v>
      </c>
      <c r="E672" s="5" t="s">
        <v>1155</v>
      </c>
      <c r="F672" s="5" t="s">
        <v>1156</v>
      </c>
      <c r="G672" s="10">
        <v>1535.2480000000003</v>
      </c>
    </row>
    <row r="673" spans="1:7" s="50" customFormat="1" ht="22.5" customHeight="1" x14ac:dyDescent="0.25">
      <c r="A673" s="69">
        <f t="shared" si="27"/>
        <v>621</v>
      </c>
      <c r="B673" s="70" t="s">
        <v>458</v>
      </c>
      <c r="C673" s="5" t="s">
        <v>99</v>
      </c>
      <c r="D673" s="31">
        <f>10+20+2+2</f>
        <v>34</v>
      </c>
      <c r="E673" s="5" t="s">
        <v>1155</v>
      </c>
      <c r="F673" s="5" t="s">
        <v>1156</v>
      </c>
      <c r="G673" s="10">
        <v>217.8</v>
      </c>
    </row>
    <row r="674" spans="1:7" s="50" customFormat="1" ht="22.5" customHeight="1" x14ac:dyDescent="0.25">
      <c r="A674" s="69">
        <f t="shared" si="27"/>
        <v>622</v>
      </c>
      <c r="B674" s="105" t="s">
        <v>1037</v>
      </c>
      <c r="C674" s="106" t="s">
        <v>482</v>
      </c>
      <c r="D674" s="31">
        <v>20</v>
      </c>
      <c r="E674" s="5" t="s">
        <v>1155</v>
      </c>
      <c r="F674" s="5" t="s">
        <v>1156</v>
      </c>
      <c r="G674" s="10">
        <v>14.519999999999998</v>
      </c>
    </row>
    <row r="675" spans="1:7" s="50" customFormat="1" ht="22.5" customHeight="1" x14ac:dyDescent="0.25">
      <c r="A675" s="69">
        <f t="shared" si="27"/>
        <v>623</v>
      </c>
      <c r="B675" s="70" t="s">
        <v>459</v>
      </c>
      <c r="C675" s="5" t="s">
        <v>99</v>
      </c>
      <c r="D675" s="31">
        <v>1</v>
      </c>
      <c r="E675" s="5" t="s">
        <v>1155</v>
      </c>
      <c r="F675" s="5" t="s">
        <v>1156</v>
      </c>
      <c r="G675" s="10">
        <v>242.00000000000006</v>
      </c>
    </row>
    <row r="676" spans="1:7" s="50" customFormat="1" ht="24.75" customHeight="1" x14ac:dyDescent="0.25">
      <c r="A676" s="69">
        <f t="shared" si="27"/>
        <v>624</v>
      </c>
      <c r="B676" s="70" t="s">
        <v>993</v>
      </c>
      <c r="C676" s="5" t="s">
        <v>99</v>
      </c>
      <c r="D676" s="31">
        <f>5+3</f>
        <v>8</v>
      </c>
      <c r="E676" s="5" t="s">
        <v>1155</v>
      </c>
      <c r="F676" s="5" t="s">
        <v>1156</v>
      </c>
      <c r="G676" s="10">
        <v>242.00000000000006</v>
      </c>
    </row>
    <row r="677" spans="1:7" s="50" customFormat="1" ht="22.5" customHeight="1" x14ac:dyDescent="0.25">
      <c r="A677" s="69">
        <f t="shared" si="27"/>
        <v>625</v>
      </c>
      <c r="B677" s="70" t="s">
        <v>998</v>
      </c>
      <c r="C677" s="5" t="s">
        <v>99</v>
      </c>
      <c r="D677" s="31">
        <v>1</v>
      </c>
      <c r="E677" s="5" t="s">
        <v>1155</v>
      </c>
      <c r="F677" s="5" t="s">
        <v>1156</v>
      </c>
      <c r="G677" s="10">
        <v>60.500000000000014</v>
      </c>
    </row>
    <row r="678" spans="1:7" s="50" customFormat="1" ht="22.5" customHeight="1" x14ac:dyDescent="0.25">
      <c r="A678" s="69">
        <f t="shared" si="27"/>
        <v>626</v>
      </c>
      <c r="B678" s="70" t="s">
        <v>930</v>
      </c>
      <c r="C678" s="5" t="s">
        <v>99</v>
      </c>
      <c r="D678" s="31">
        <f>2+2+2</f>
        <v>6</v>
      </c>
      <c r="E678" s="5" t="s">
        <v>1155</v>
      </c>
      <c r="F678" s="5" t="s">
        <v>1156</v>
      </c>
      <c r="G678" s="10">
        <v>1040.6000000000001</v>
      </c>
    </row>
    <row r="679" spans="1:7" s="50" customFormat="1" ht="19.5" customHeight="1" x14ac:dyDescent="0.25">
      <c r="A679" s="69">
        <f t="shared" si="27"/>
        <v>627</v>
      </c>
      <c r="B679" s="70" t="s">
        <v>1301</v>
      </c>
      <c r="C679" s="5" t="s">
        <v>99</v>
      </c>
      <c r="D679" s="31">
        <f>1+1</f>
        <v>2</v>
      </c>
      <c r="E679" s="5" t="s">
        <v>1155</v>
      </c>
      <c r="F679" s="5" t="s">
        <v>1156</v>
      </c>
      <c r="G679" s="10">
        <v>1004.3000000000002</v>
      </c>
    </row>
    <row r="680" spans="1:7" s="50" customFormat="1" ht="19.5" customHeight="1" x14ac:dyDescent="0.25">
      <c r="A680" s="69">
        <f t="shared" si="27"/>
        <v>628</v>
      </c>
      <c r="B680" s="70" t="s">
        <v>422</v>
      </c>
      <c r="C680" s="5" t="s">
        <v>99</v>
      </c>
      <c r="D680" s="31">
        <v>1</v>
      </c>
      <c r="E680" s="5" t="s">
        <v>1155</v>
      </c>
      <c r="F680" s="5" t="s">
        <v>1156</v>
      </c>
      <c r="G680" s="10">
        <v>24.200000000000003</v>
      </c>
    </row>
    <row r="681" spans="1:7" s="50" customFormat="1" ht="19.5" customHeight="1" x14ac:dyDescent="0.25">
      <c r="A681" s="69">
        <f t="shared" si="27"/>
        <v>629</v>
      </c>
      <c r="B681" s="70" t="s">
        <v>873</v>
      </c>
      <c r="C681" s="5" t="s">
        <v>99</v>
      </c>
      <c r="D681" s="31">
        <f>24+4</f>
        <v>28</v>
      </c>
      <c r="E681" s="5" t="s">
        <v>1155</v>
      </c>
      <c r="F681" s="5" t="s">
        <v>1156</v>
      </c>
      <c r="G681" s="10">
        <v>6655.0000000000009</v>
      </c>
    </row>
    <row r="682" spans="1:7" s="50" customFormat="1" ht="19.5" customHeight="1" x14ac:dyDescent="0.25">
      <c r="A682" s="162">
        <f>A681+1</f>
        <v>630</v>
      </c>
      <c r="B682" s="99" t="s">
        <v>1424</v>
      </c>
      <c r="C682" s="5" t="s">
        <v>1425</v>
      </c>
      <c r="D682" s="31">
        <v>1000</v>
      </c>
      <c r="E682" s="5" t="s">
        <v>1155</v>
      </c>
      <c r="F682" s="5" t="s">
        <v>1156</v>
      </c>
      <c r="G682" s="10">
        <v>880.00000000000011</v>
      </c>
    </row>
    <row r="683" spans="1:7" s="1" customFormat="1" ht="18.75" customHeight="1" x14ac:dyDescent="0.25">
      <c r="A683" s="80" t="s">
        <v>1296</v>
      </c>
      <c r="B683" s="38"/>
      <c r="C683" s="16"/>
      <c r="D683" s="29"/>
      <c r="E683" s="16"/>
      <c r="F683" s="5"/>
      <c r="G683" s="164"/>
    </row>
    <row r="684" spans="1:7" s="50" customFormat="1" ht="20.25" customHeight="1" x14ac:dyDescent="0.25">
      <c r="A684" s="69">
        <f>A682+1</f>
        <v>631</v>
      </c>
      <c r="B684" s="70" t="s">
        <v>487</v>
      </c>
      <c r="C684" s="18" t="s">
        <v>99</v>
      </c>
      <c r="D684" s="31">
        <v>30</v>
      </c>
      <c r="E684" s="5" t="s">
        <v>1155</v>
      </c>
      <c r="F684" s="5" t="s">
        <v>1156</v>
      </c>
      <c r="G684" s="10">
        <v>53.24</v>
      </c>
    </row>
    <row r="685" spans="1:7" s="50" customFormat="1" ht="20.25" customHeight="1" x14ac:dyDescent="0.25">
      <c r="A685" s="69">
        <f t="shared" ref="A685:A747" si="28">A684+1</f>
        <v>632</v>
      </c>
      <c r="B685" s="70" t="s">
        <v>473</v>
      </c>
      <c r="C685" s="18" t="s">
        <v>99</v>
      </c>
      <c r="D685" s="31">
        <v>10</v>
      </c>
      <c r="E685" s="5" t="s">
        <v>1155</v>
      </c>
      <c r="F685" s="5" t="s">
        <v>1156</v>
      </c>
      <c r="G685" s="10">
        <v>66.550000000000011</v>
      </c>
    </row>
    <row r="686" spans="1:7" s="50" customFormat="1" ht="20.25" customHeight="1" x14ac:dyDescent="0.25">
      <c r="A686" s="69">
        <f t="shared" si="28"/>
        <v>633</v>
      </c>
      <c r="B686" s="70" t="s">
        <v>479</v>
      </c>
      <c r="C686" s="18" t="s">
        <v>99</v>
      </c>
      <c r="D686" s="31">
        <v>50</v>
      </c>
      <c r="E686" s="5" t="s">
        <v>1155</v>
      </c>
      <c r="F686" s="5" t="s">
        <v>1156</v>
      </c>
      <c r="G686" s="10">
        <v>133.1</v>
      </c>
    </row>
    <row r="687" spans="1:7" s="50" customFormat="1" ht="20.25" customHeight="1" x14ac:dyDescent="0.25">
      <c r="A687" s="69">
        <f t="shared" si="28"/>
        <v>634</v>
      </c>
      <c r="B687" s="70" t="s">
        <v>480</v>
      </c>
      <c r="C687" s="18" t="s">
        <v>99</v>
      </c>
      <c r="D687" s="31">
        <v>50</v>
      </c>
      <c r="E687" s="5" t="s">
        <v>1155</v>
      </c>
      <c r="F687" s="5" t="s">
        <v>1156</v>
      </c>
      <c r="G687" s="10">
        <v>53.240000000000009</v>
      </c>
    </row>
    <row r="688" spans="1:7" s="50" customFormat="1" ht="20.25" customHeight="1" x14ac:dyDescent="0.25">
      <c r="A688" s="69">
        <f>A687+1</f>
        <v>635</v>
      </c>
      <c r="B688" s="70" t="s">
        <v>863</v>
      </c>
      <c r="C688" s="18" t="s">
        <v>99</v>
      </c>
      <c r="D688" s="31">
        <v>40</v>
      </c>
      <c r="E688" s="5" t="s">
        <v>1155</v>
      </c>
      <c r="F688" s="5" t="s">
        <v>1156</v>
      </c>
      <c r="G688" s="10">
        <v>181.5</v>
      </c>
    </row>
    <row r="689" spans="1:7" s="50" customFormat="1" ht="20.25" customHeight="1" x14ac:dyDescent="0.25">
      <c r="A689" s="69">
        <f t="shared" si="28"/>
        <v>636</v>
      </c>
      <c r="B689" s="70" t="s">
        <v>484</v>
      </c>
      <c r="C689" s="18" t="s">
        <v>99</v>
      </c>
      <c r="D689" s="31">
        <v>50</v>
      </c>
      <c r="E689" s="5" t="s">
        <v>1155</v>
      </c>
      <c r="F689" s="5" t="s">
        <v>1156</v>
      </c>
      <c r="G689" s="10">
        <v>26.620000000000005</v>
      </c>
    </row>
    <row r="690" spans="1:7" s="50" customFormat="1" ht="20.25" customHeight="1" x14ac:dyDescent="0.25">
      <c r="A690" s="69">
        <f t="shared" si="28"/>
        <v>637</v>
      </c>
      <c r="B690" s="70" t="s">
        <v>486</v>
      </c>
      <c r="C690" s="18" t="s">
        <v>1334</v>
      </c>
      <c r="D690" s="104" t="s">
        <v>1335</v>
      </c>
      <c r="E690" s="5" t="s">
        <v>1155</v>
      </c>
      <c r="F690" s="5" t="s">
        <v>1156</v>
      </c>
      <c r="G690" s="10">
        <v>180.4</v>
      </c>
    </row>
    <row r="691" spans="1:7" s="50" customFormat="1" ht="20.25" customHeight="1" x14ac:dyDescent="0.25">
      <c r="A691" s="69">
        <f t="shared" si="28"/>
        <v>638</v>
      </c>
      <c r="B691" s="70" t="s">
        <v>470</v>
      </c>
      <c r="C691" s="18" t="s">
        <v>99</v>
      </c>
      <c r="D691" s="31">
        <v>55</v>
      </c>
      <c r="E691" s="5" t="s">
        <v>1155</v>
      </c>
      <c r="F691" s="5" t="s">
        <v>1156</v>
      </c>
      <c r="G691" s="10">
        <v>198.44000000000008</v>
      </c>
    </row>
    <row r="692" spans="1:7" s="50" customFormat="1" ht="20.25" customHeight="1" x14ac:dyDescent="0.25">
      <c r="A692" s="69">
        <f t="shared" si="28"/>
        <v>639</v>
      </c>
      <c r="B692" s="70" t="s">
        <v>481</v>
      </c>
      <c r="C692" s="18" t="s">
        <v>482</v>
      </c>
      <c r="D692" s="31">
        <v>2100</v>
      </c>
      <c r="E692" s="5" t="s">
        <v>1155</v>
      </c>
      <c r="F692" s="5" t="s">
        <v>1156</v>
      </c>
      <c r="G692" s="10">
        <v>133.1</v>
      </c>
    </row>
    <row r="693" spans="1:7" s="50" customFormat="1" ht="20.25" customHeight="1" x14ac:dyDescent="0.25">
      <c r="A693" s="69">
        <f t="shared" si="28"/>
        <v>640</v>
      </c>
      <c r="B693" s="70" t="s">
        <v>489</v>
      </c>
      <c r="C693" s="18" t="s">
        <v>99</v>
      </c>
      <c r="D693" s="31">
        <v>500</v>
      </c>
      <c r="E693" s="5" t="s">
        <v>1155</v>
      </c>
      <c r="F693" s="5" t="s">
        <v>1156</v>
      </c>
      <c r="G693" s="10">
        <v>106.48000000000002</v>
      </c>
    </row>
    <row r="694" spans="1:7" s="50" customFormat="1" ht="20.25" customHeight="1" x14ac:dyDescent="0.25">
      <c r="A694" s="69">
        <f t="shared" si="28"/>
        <v>641</v>
      </c>
      <c r="B694" s="70" t="s">
        <v>476</v>
      </c>
      <c r="C694" s="18" t="s">
        <v>99</v>
      </c>
      <c r="D694" s="31">
        <v>50</v>
      </c>
      <c r="E694" s="5" t="s">
        <v>1155</v>
      </c>
      <c r="F694" s="5" t="s">
        <v>1156</v>
      </c>
      <c r="G694" s="10">
        <v>53.240000000000009</v>
      </c>
    </row>
    <row r="695" spans="1:7" s="50" customFormat="1" ht="20.25" customHeight="1" x14ac:dyDescent="0.25">
      <c r="A695" s="69">
        <f t="shared" si="28"/>
        <v>642</v>
      </c>
      <c r="B695" s="70" t="s">
        <v>858</v>
      </c>
      <c r="C695" s="18" t="s">
        <v>99</v>
      </c>
      <c r="D695" s="31">
        <v>50</v>
      </c>
      <c r="E695" s="5" t="s">
        <v>1155</v>
      </c>
      <c r="F695" s="5" t="s">
        <v>1156</v>
      </c>
      <c r="G695" s="10">
        <v>264.99000000000007</v>
      </c>
    </row>
    <row r="696" spans="1:7" s="50" customFormat="1" ht="25.5" x14ac:dyDescent="0.25">
      <c r="A696" s="69">
        <f t="shared" si="28"/>
        <v>643</v>
      </c>
      <c r="B696" s="70" t="s">
        <v>483</v>
      </c>
      <c r="C696" s="18" t="s">
        <v>99</v>
      </c>
      <c r="D696" s="31">
        <v>100</v>
      </c>
      <c r="E696" s="5" t="s">
        <v>1155</v>
      </c>
      <c r="F696" s="5" t="s">
        <v>1156</v>
      </c>
      <c r="G696" s="10">
        <v>264.99000000000007</v>
      </c>
    </row>
    <row r="697" spans="1:7" s="50" customFormat="1" ht="18" customHeight="1" x14ac:dyDescent="0.25">
      <c r="A697" s="69">
        <f t="shared" si="28"/>
        <v>644</v>
      </c>
      <c r="B697" s="70" t="s">
        <v>463</v>
      </c>
      <c r="C697" s="18" t="s">
        <v>19</v>
      </c>
      <c r="D697" s="31">
        <f>2+50</f>
        <v>52</v>
      </c>
      <c r="E697" s="5" t="s">
        <v>1155</v>
      </c>
      <c r="F697" s="5" t="s">
        <v>1156</v>
      </c>
      <c r="G697" s="10">
        <v>6836.5000000000018</v>
      </c>
    </row>
    <row r="698" spans="1:7" s="50" customFormat="1" ht="18" customHeight="1" x14ac:dyDescent="0.25">
      <c r="A698" s="69">
        <f t="shared" si="28"/>
        <v>645</v>
      </c>
      <c r="B698" s="70" t="s">
        <v>478</v>
      </c>
      <c r="C698" s="18" t="s">
        <v>99</v>
      </c>
      <c r="D698" s="31">
        <v>40</v>
      </c>
      <c r="E698" s="5" t="s">
        <v>1155</v>
      </c>
      <c r="F698" s="5" t="s">
        <v>1156</v>
      </c>
      <c r="G698" s="10">
        <v>133.10000000000002</v>
      </c>
    </row>
    <row r="699" spans="1:7" s="50" customFormat="1" ht="18" customHeight="1" x14ac:dyDescent="0.25">
      <c r="A699" s="69">
        <f t="shared" si="28"/>
        <v>646</v>
      </c>
      <c r="B699" s="70" t="s">
        <v>467</v>
      </c>
      <c r="C699" s="18" t="s">
        <v>99</v>
      </c>
      <c r="D699" s="31">
        <v>40</v>
      </c>
      <c r="E699" s="5" t="s">
        <v>1155</v>
      </c>
      <c r="F699" s="5" t="s">
        <v>1156</v>
      </c>
      <c r="G699" s="10">
        <v>133.10000000000002</v>
      </c>
    </row>
    <row r="700" spans="1:7" s="50" customFormat="1" ht="18" customHeight="1" x14ac:dyDescent="0.25">
      <c r="A700" s="69">
        <f t="shared" si="28"/>
        <v>647</v>
      </c>
      <c r="B700" s="70" t="s">
        <v>466</v>
      </c>
      <c r="C700" s="18" t="s">
        <v>99</v>
      </c>
      <c r="D700" s="31">
        <f>50+1</f>
        <v>51</v>
      </c>
      <c r="E700" s="5" t="s">
        <v>1155</v>
      </c>
      <c r="F700" s="5" t="s">
        <v>1156</v>
      </c>
      <c r="G700" s="10">
        <v>60.5</v>
      </c>
    </row>
    <row r="701" spans="1:7" s="50" customFormat="1" ht="18" customHeight="1" x14ac:dyDescent="0.25">
      <c r="A701" s="69">
        <f t="shared" si="28"/>
        <v>648</v>
      </c>
      <c r="B701" s="70" t="s">
        <v>474</v>
      </c>
      <c r="C701" s="18" t="s">
        <v>99</v>
      </c>
      <c r="D701" s="31">
        <v>20</v>
      </c>
      <c r="E701" s="5" t="s">
        <v>1155</v>
      </c>
      <c r="F701" s="5" t="s">
        <v>1156</v>
      </c>
      <c r="G701" s="10">
        <v>106.48</v>
      </c>
    </row>
    <row r="702" spans="1:7" s="50" customFormat="1" ht="18" customHeight="1" x14ac:dyDescent="0.25">
      <c r="A702" s="69">
        <f t="shared" si="28"/>
        <v>649</v>
      </c>
      <c r="B702" s="70" t="s">
        <v>469</v>
      </c>
      <c r="C702" s="18" t="s">
        <v>99</v>
      </c>
      <c r="D702" s="31">
        <v>50</v>
      </c>
      <c r="E702" s="5" t="s">
        <v>1155</v>
      </c>
      <c r="F702" s="5" t="s">
        <v>1156</v>
      </c>
      <c r="G702" s="10">
        <v>106.48000000000002</v>
      </c>
    </row>
    <row r="703" spans="1:7" s="50" customFormat="1" ht="18" customHeight="1" x14ac:dyDescent="0.25">
      <c r="A703" s="69">
        <f t="shared" si="28"/>
        <v>650</v>
      </c>
      <c r="B703" s="70" t="s">
        <v>464</v>
      </c>
      <c r="C703" s="18" t="s">
        <v>99</v>
      </c>
      <c r="D703" s="31">
        <f>52+2</f>
        <v>54</v>
      </c>
      <c r="E703" s="5" t="s">
        <v>1155</v>
      </c>
      <c r="F703" s="5" t="s">
        <v>1156</v>
      </c>
      <c r="G703" s="10">
        <v>89.540000000000035</v>
      </c>
    </row>
    <row r="704" spans="1:7" s="50" customFormat="1" ht="18" customHeight="1" x14ac:dyDescent="0.25">
      <c r="A704" s="69">
        <f t="shared" si="28"/>
        <v>651</v>
      </c>
      <c r="B704" s="70" t="s">
        <v>477</v>
      </c>
      <c r="C704" s="18" t="s">
        <v>99</v>
      </c>
      <c r="D704" s="31">
        <f>5+50+4</f>
        <v>59</v>
      </c>
      <c r="E704" s="5" t="s">
        <v>1155</v>
      </c>
      <c r="F704" s="5" t="s">
        <v>1156</v>
      </c>
      <c r="G704" s="10">
        <v>29.040000000000006</v>
      </c>
    </row>
    <row r="705" spans="1:7" s="50" customFormat="1" ht="28.5" customHeight="1" x14ac:dyDescent="0.25">
      <c r="A705" s="69">
        <f t="shared" si="28"/>
        <v>652</v>
      </c>
      <c r="B705" s="70" t="s">
        <v>488</v>
      </c>
      <c r="C705" s="18" t="s">
        <v>1061</v>
      </c>
      <c r="D705" s="31">
        <v>30</v>
      </c>
      <c r="E705" s="5" t="s">
        <v>1155</v>
      </c>
      <c r="F705" s="5" t="s">
        <v>1156</v>
      </c>
      <c r="G705" s="10">
        <v>198.44000000000005</v>
      </c>
    </row>
    <row r="706" spans="1:7" s="50" customFormat="1" ht="22.5" customHeight="1" x14ac:dyDescent="0.25">
      <c r="A706" s="69">
        <f t="shared" si="28"/>
        <v>653</v>
      </c>
      <c r="B706" s="70" t="s">
        <v>465</v>
      </c>
      <c r="C706" s="18" t="s">
        <v>99</v>
      </c>
      <c r="D706" s="31">
        <f>2+50</f>
        <v>52</v>
      </c>
      <c r="E706" s="5" t="s">
        <v>1155</v>
      </c>
      <c r="F706" s="5" t="s">
        <v>1156</v>
      </c>
      <c r="G706" s="10">
        <v>1059.9600000000003</v>
      </c>
    </row>
    <row r="707" spans="1:7" s="50" customFormat="1" ht="21" customHeight="1" x14ac:dyDescent="0.25">
      <c r="A707" s="69">
        <f t="shared" si="28"/>
        <v>654</v>
      </c>
      <c r="B707" s="70" t="s">
        <v>468</v>
      </c>
      <c r="C707" s="18" t="s">
        <v>99</v>
      </c>
      <c r="D707" s="31">
        <v>40</v>
      </c>
      <c r="E707" s="5" t="s">
        <v>1155</v>
      </c>
      <c r="F707" s="5" t="s">
        <v>1156</v>
      </c>
      <c r="G707" s="10">
        <v>158.51000000000002</v>
      </c>
    </row>
    <row r="708" spans="1:7" s="50" customFormat="1" ht="25.5" x14ac:dyDescent="0.25">
      <c r="A708" s="69">
        <f t="shared" si="28"/>
        <v>655</v>
      </c>
      <c r="B708" s="70" t="s">
        <v>462</v>
      </c>
      <c r="C708" s="18" t="s">
        <v>160</v>
      </c>
      <c r="D708" s="31">
        <v>3</v>
      </c>
      <c r="E708" s="5" t="s">
        <v>1155</v>
      </c>
      <c r="F708" s="5" t="s">
        <v>1156</v>
      </c>
      <c r="G708" s="10">
        <v>6110.5</v>
      </c>
    </row>
    <row r="709" spans="1:7" s="50" customFormat="1" ht="21.75" customHeight="1" x14ac:dyDescent="0.25">
      <c r="A709" s="69">
        <f t="shared" si="28"/>
        <v>656</v>
      </c>
      <c r="B709" s="70" t="s">
        <v>475</v>
      </c>
      <c r="C709" s="18" t="s">
        <v>99</v>
      </c>
      <c r="D709" s="31">
        <v>150</v>
      </c>
      <c r="E709" s="5" t="s">
        <v>1155</v>
      </c>
      <c r="F709" s="5" t="s">
        <v>1156</v>
      </c>
      <c r="G709" s="10">
        <v>198.44000000000003</v>
      </c>
    </row>
    <row r="710" spans="1:7" s="50" customFormat="1" ht="21.75" customHeight="1" x14ac:dyDescent="0.25">
      <c r="A710" s="69">
        <f t="shared" si="28"/>
        <v>657</v>
      </c>
      <c r="B710" s="70" t="s">
        <v>472</v>
      </c>
      <c r="C710" s="18" t="s">
        <v>99</v>
      </c>
      <c r="D710" s="31">
        <v>100</v>
      </c>
      <c r="E710" s="5" t="s">
        <v>1155</v>
      </c>
      <c r="F710" s="5" t="s">
        <v>1156</v>
      </c>
      <c r="G710" s="10">
        <v>596.52999999999986</v>
      </c>
    </row>
    <row r="711" spans="1:7" s="50" customFormat="1" ht="21.75" customHeight="1" x14ac:dyDescent="0.25">
      <c r="A711" s="69">
        <f t="shared" si="28"/>
        <v>658</v>
      </c>
      <c r="B711" s="70" t="s">
        <v>862</v>
      </c>
      <c r="C711" s="18" t="s">
        <v>19</v>
      </c>
      <c r="D711" s="31">
        <v>50</v>
      </c>
      <c r="E711" s="5" t="s">
        <v>1155</v>
      </c>
      <c r="F711" s="5" t="s">
        <v>1156</v>
      </c>
      <c r="G711" s="10">
        <v>6110.5000000000018</v>
      </c>
    </row>
    <row r="712" spans="1:7" s="50" customFormat="1" ht="51" customHeight="1" x14ac:dyDescent="0.25">
      <c r="A712" s="69">
        <f t="shared" si="28"/>
        <v>659</v>
      </c>
      <c r="B712" s="70" t="s">
        <v>485</v>
      </c>
      <c r="C712" s="18" t="s">
        <v>99</v>
      </c>
      <c r="D712" s="31">
        <v>400</v>
      </c>
      <c r="E712" s="5" t="s">
        <v>1155</v>
      </c>
      <c r="F712" s="5" t="s">
        <v>1156</v>
      </c>
      <c r="G712" s="10">
        <v>66.55</v>
      </c>
    </row>
    <row r="713" spans="1:7" s="50" customFormat="1" ht="21.75" customHeight="1" x14ac:dyDescent="0.25">
      <c r="A713" s="69">
        <f t="shared" si="28"/>
        <v>660</v>
      </c>
      <c r="B713" s="70" t="s">
        <v>490</v>
      </c>
      <c r="C713" s="18" t="s">
        <v>99</v>
      </c>
      <c r="D713" s="31">
        <v>420</v>
      </c>
      <c r="E713" s="5" t="s">
        <v>1155</v>
      </c>
      <c r="F713" s="5" t="s">
        <v>1156</v>
      </c>
      <c r="G713" s="10">
        <v>93.17</v>
      </c>
    </row>
    <row r="714" spans="1:7" s="50" customFormat="1" ht="21.75" customHeight="1" x14ac:dyDescent="0.25">
      <c r="A714" s="69">
        <f t="shared" si="28"/>
        <v>661</v>
      </c>
      <c r="B714" s="70" t="s">
        <v>933</v>
      </c>
      <c r="C714" s="18" t="s">
        <v>99</v>
      </c>
      <c r="D714" s="31">
        <v>10</v>
      </c>
      <c r="E714" s="5" t="s">
        <v>1155</v>
      </c>
      <c r="F714" s="5" t="s">
        <v>1156</v>
      </c>
      <c r="G714" s="10">
        <v>53.24</v>
      </c>
    </row>
    <row r="715" spans="1:7" s="50" customFormat="1" ht="25.5" x14ac:dyDescent="0.25">
      <c r="A715" s="69">
        <f t="shared" si="28"/>
        <v>662</v>
      </c>
      <c r="B715" s="70" t="s">
        <v>471</v>
      </c>
      <c r="C715" s="18" t="s">
        <v>99</v>
      </c>
      <c r="D715" s="31">
        <f>20+800</f>
        <v>820</v>
      </c>
      <c r="E715" s="5" t="s">
        <v>1155</v>
      </c>
      <c r="F715" s="5" t="s">
        <v>1156</v>
      </c>
      <c r="G715" s="10">
        <v>79.860000000000014</v>
      </c>
    </row>
    <row r="716" spans="1:7" s="50" customFormat="1" ht="21" customHeight="1" x14ac:dyDescent="0.25">
      <c r="A716" s="89">
        <f>A715+1</f>
        <v>663</v>
      </c>
      <c r="B716" s="105" t="s">
        <v>1438</v>
      </c>
      <c r="C716" s="106" t="s">
        <v>19</v>
      </c>
      <c r="D716" s="31">
        <v>2</v>
      </c>
      <c r="E716" s="5" t="s">
        <v>1155</v>
      </c>
      <c r="F716" s="5" t="s">
        <v>1156</v>
      </c>
      <c r="G716" s="10">
        <v>74.36</v>
      </c>
    </row>
    <row r="717" spans="1:7" s="1" customFormat="1" ht="18.75" customHeight="1" x14ac:dyDescent="0.3">
      <c r="A717" s="169" t="s">
        <v>1295</v>
      </c>
      <c r="B717" s="170"/>
      <c r="C717" s="170"/>
      <c r="D717" s="170"/>
      <c r="E717" s="16"/>
      <c r="F717" s="5"/>
      <c r="G717" s="10"/>
    </row>
    <row r="718" spans="1:7" s="50" customFormat="1" ht="20.25" customHeight="1" x14ac:dyDescent="0.25">
      <c r="A718" s="83">
        <f>A716+1</f>
        <v>664</v>
      </c>
      <c r="B718" s="109" t="s">
        <v>952</v>
      </c>
      <c r="C718" s="110" t="s">
        <v>1012</v>
      </c>
      <c r="D718" s="92">
        <v>50</v>
      </c>
      <c r="E718" s="8" t="s">
        <v>1155</v>
      </c>
      <c r="F718" s="5" t="s">
        <v>1156</v>
      </c>
      <c r="G718" s="10">
        <v>103.62924000000005</v>
      </c>
    </row>
    <row r="719" spans="1:7" s="1" customFormat="1" x14ac:dyDescent="0.25">
      <c r="A719" s="84"/>
      <c r="B719" s="39" t="s">
        <v>494</v>
      </c>
      <c r="C719" s="19"/>
      <c r="D719" s="32"/>
      <c r="E719" s="19"/>
      <c r="F719" s="8"/>
      <c r="G719" s="10"/>
    </row>
    <row r="720" spans="1:7" s="50" customFormat="1" ht="18" customHeight="1" x14ac:dyDescent="0.25">
      <c r="A720" s="83">
        <f>A718+1</f>
        <v>665</v>
      </c>
      <c r="B720" s="111" t="s">
        <v>495</v>
      </c>
      <c r="C720" s="87" t="s">
        <v>1060</v>
      </c>
      <c r="D720" s="88">
        <f>5+2</f>
        <v>7</v>
      </c>
      <c r="E720" s="87" t="s">
        <v>1155</v>
      </c>
      <c r="F720" s="19" t="s">
        <v>1156</v>
      </c>
      <c r="G720" s="10">
        <v>12.1</v>
      </c>
    </row>
    <row r="721" spans="1:7" s="50" customFormat="1" ht="18" customHeight="1" x14ac:dyDescent="0.25">
      <c r="A721" s="84">
        <f t="shared" si="28"/>
        <v>666</v>
      </c>
      <c r="B721" s="107" t="s">
        <v>941</v>
      </c>
      <c r="C721" s="5" t="s">
        <v>1060</v>
      </c>
      <c r="D721" s="31">
        <f>1+20</f>
        <v>21</v>
      </c>
      <c r="E721" s="5" t="s">
        <v>1155</v>
      </c>
      <c r="F721" s="87" t="s">
        <v>1156</v>
      </c>
      <c r="G721" s="10">
        <v>3.6300000000000008</v>
      </c>
    </row>
    <row r="722" spans="1:7" s="50" customFormat="1" ht="18" customHeight="1" x14ac:dyDescent="0.25">
      <c r="A722" s="83">
        <f t="shared" si="28"/>
        <v>667</v>
      </c>
      <c r="B722" s="70" t="s">
        <v>496</v>
      </c>
      <c r="C722" s="5" t="s">
        <v>1060</v>
      </c>
      <c r="D722" s="31">
        <v>100</v>
      </c>
      <c r="E722" s="5" t="s">
        <v>1155</v>
      </c>
      <c r="F722" s="5" t="s">
        <v>1156</v>
      </c>
      <c r="G722" s="10">
        <v>314.60000000000014</v>
      </c>
    </row>
    <row r="723" spans="1:7" s="50" customFormat="1" ht="18" customHeight="1" x14ac:dyDescent="0.25">
      <c r="A723" s="84">
        <f t="shared" si="28"/>
        <v>668</v>
      </c>
      <c r="B723" s="70" t="s">
        <v>497</v>
      </c>
      <c r="C723" s="5" t="s">
        <v>1060</v>
      </c>
      <c r="D723" s="31">
        <v>30</v>
      </c>
      <c r="E723" s="5" t="s">
        <v>1155</v>
      </c>
      <c r="F723" s="5" t="s">
        <v>1156</v>
      </c>
      <c r="G723" s="10">
        <v>1573.0000000000002</v>
      </c>
    </row>
    <row r="724" spans="1:7" s="50" customFormat="1" ht="18" customHeight="1" x14ac:dyDescent="0.25">
      <c r="A724" s="83">
        <f t="shared" si="28"/>
        <v>669</v>
      </c>
      <c r="B724" s="99" t="s">
        <v>498</v>
      </c>
      <c r="C724" s="5" t="s">
        <v>499</v>
      </c>
      <c r="D724" s="31">
        <v>2</v>
      </c>
      <c r="E724" s="5" t="s">
        <v>1155</v>
      </c>
      <c r="F724" s="5" t="s">
        <v>1156</v>
      </c>
      <c r="G724" s="10">
        <v>314.60000000000002</v>
      </c>
    </row>
    <row r="725" spans="1:7" s="50" customFormat="1" ht="18" customHeight="1" x14ac:dyDescent="0.25">
      <c r="A725" s="84">
        <f t="shared" si="28"/>
        <v>670</v>
      </c>
      <c r="B725" s="70" t="s">
        <v>500</v>
      </c>
      <c r="C725" s="5" t="s">
        <v>499</v>
      </c>
      <c r="D725" s="31">
        <v>5</v>
      </c>
      <c r="E725" s="5" t="s">
        <v>1155</v>
      </c>
      <c r="F725" s="5" t="s">
        <v>1156</v>
      </c>
      <c r="G725" s="10">
        <v>471.90000000000003</v>
      </c>
    </row>
    <row r="726" spans="1:7" s="50" customFormat="1" ht="18" customHeight="1" x14ac:dyDescent="0.25">
      <c r="A726" s="83">
        <f t="shared" si="28"/>
        <v>671</v>
      </c>
      <c r="B726" s="70" t="s">
        <v>502</v>
      </c>
      <c r="C726" s="5" t="s">
        <v>1060</v>
      </c>
      <c r="D726" s="31">
        <v>10</v>
      </c>
      <c r="E726" s="5" t="s">
        <v>1155</v>
      </c>
      <c r="F726" s="5" t="s">
        <v>1156</v>
      </c>
      <c r="G726" s="10">
        <v>471.9000000000002</v>
      </c>
    </row>
    <row r="727" spans="1:7" s="50" customFormat="1" ht="18" customHeight="1" x14ac:dyDescent="0.25">
      <c r="A727" s="83">
        <f t="shared" si="28"/>
        <v>672</v>
      </c>
      <c r="B727" s="112" t="s">
        <v>508</v>
      </c>
      <c r="C727" s="5" t="s">
        <v>99</v>
      </c>
      <c r="D727" s="31">
        <v>2</v>
      </c>
      <c r="E727" s="5" t="s">
        <v>1155</v>
      </c>
      <c r="F727" s="5" t="s">
        <v>1156</v>
      </c>
      <c r="G727" s="10">
        <v>1887.6000000000004</v>
      </c>
    </row>
    <row r="728" spans="1:7" s="50" customFormat="1" ht="18" customHeight="1" x14ac:dyDescent="0.25">
      <c r="A728" s="84">
        <f t="shared" si="28"/>
        <v>673</v>
      </c>
      <c r="B728" s="70" t="s">
        <v>509</v>
      </c>
      <c r="C728" s="5" t="s">
        <v>99</v>
      </c>
      <c r="D728" s="31">
        <v>1</v>
      </c>
      <c r="E728" s="5" t="s">
        <v>1155</v>
      </c>
      <c r="F728" s="5" t="s">
        <v>1156</v>
      </c>
      <c r="G728" s="10">
        <v>629.20000000000005</v>
      </c>
    </row>
    <row r="729" spans="1:7" s="50" customFormat="1" ht="18" customHeight="1" x14ac:dyDescent="0.25">
      <c r="A729" s="83">
        <f t="shared" si="28"/>
        <v>674</v>
      </c>
      <c r="B729" s="70" t="s">
        <v>506</v>
      </c>
      <c r="C729" s="5" t="s">
        <v>99</v>
      </c>
      <c r="D729" s="31">
        <v>5</v>
      </c>
      <c r="E729" s="5" t="s">
        <v>1155</v>
      </c>
      <c r="F729" s="5" t="s">
        <v>1156</v>
      </c>
      <c r="G729" s="10">
        <v>27.181440000000009</v>
      </c>
    </row>
    <row r="730" spans="1:7" s="50" customFormat="1" ht="18" customHeight="1" x14ac:dyDescent="0.25">
      <c r="A730" s="84">
        <f t="shared" si="28"/>
        <v>675</v>
      </c>
      <c r="B730" s="70" t="s">
        <v>802</v>
      </c>
      <c r="C730" s="5" t="s">
        <v>19</v>
      </c>
      <c r="D730" s="31">
        <v>1</v>
      </c>
      <c r="E730" s="5" t="s">
        <v>1155</v>
      </c>
      <c r="F730" s="5" t="s">
        <v>1156</v>
      </c>
      <c r="G730" s="10">
        <v>786.50000000000011</v>
      </c>
    </row>
    <row r="731" spans="1:7" s="50" customFormat="1" ht="18" customHeight="1" x14ac:dyDescent="0.25">
      <c r="A731" s="83">
        <f t="shared" si="28"/>
        <v>676</v>
      </c>
      <c r="B731" s="70" t="s">
        <v>507</v>
      </c>
      <c r="C731" s="5" t="s">
        <v>99</v>
      </c>
      <c r="D731" s="31">
        <v>5</v>
      </c>
      <c r="E731" s="5" t="s">
        <v>1155</v>
      </c>
      <c r="F731" s="5" t="s">
        <v>1156</v>
      </c>
      <c r="G731" s="10">
        <v>78.65000000000002</v>
      </c>
    </row>
    <row r="732" spans="1:7" s="50" customFormat="1" ht="18" customHeight="1" x14ac:dyDescent="0.25">
      <c r="A732" s="84">
        <f t="shared" si="28"/>
        <v>677</v>
      </c>
      <c r="B732" s="70" t="s">
        <v>855</v>
      </c>
      <c r="C732" s="5" t="s">
        <v>1012</v>
      </c>
      <c r="D732" s="31">
        <v>15</v>
      </c>
      <c r="E732" s="5" t="s">
        <v>1155</v>
      </c>
      <c r="F732" s="5" t="s">
        <v>1156</v>
      </c>
      <c r="G732" s="10">
        <v>11011.000000000002</v>
      </c>
    </row>
    <row r="733" spans="1:7" s="50" customFormat="1" ht="18" customHeight="1" x14ac:dyDescent="0.25">
      <c r="A733" s="83">
        <f t="shared" si="28"/>
        <v>678</v>
      </c>
      <c r="B733" s="70" t="s">
        <v>856</v>
      </c>
      <c r="C733" s="5" t="s">
        <v>19</v>
      </c>
      <c r="D733" s="31">
        <v>2400</v>
      </c>
      <c r="E733" s="5" t="s">
        <v>1155</v>
      </c>
      <c r="F733" s="5" t="s">
        <v>1156</v>
      </c>
      <c r="G733" s="10">
        <v>3932.5000000000009</v>
      </c>
    </row>
    <row r="734" spans="1:7" s="50" customFormat="1" ht="18" customHeight="1" x14ac:dyDescent="0.25">
      <c r="A734" s="69">
        <f t="shared" si="28"/>
        <v>679</v>
      </c>
      <c r="B734" s="70" t="s">
        <v>794</v>
      </c>
      <c r="C734" s="5" t="s">
        <v>99</v>
      </c>
      <c r="D734" s="31">
        <v>4</v>
      </c>
      <c r="E734" s="5" t="s">
        <v>1155</v>
      </c>
      <c r="F734" s="5" t="s">
        <v>1156</v>
      </c>
      <c r="G734" s="10">
        <v>943.80000000000018</v>
      </c>
    </row>
    <row r="735" spans="1:7" s="50" customFormat="1" ht="18" customHeight="1" x14ac:dyDescent="0.25">
      <c r="A735" s="69">
        <f t="shared" si="28"/>
        <v>680</v>
      </c>
      <c r="B735" s="70" t="s">
        <v>504</v>
      </c>
      <c r="C735" s="5" t="s">
        <v>505</v>
      </c>
      <c r="D735" s="31">
        <v>2</v>
      </c>
      <c r="E735" s="5" t="s">
        <v>1155</v>
      </c>
      <c r="F735" s="5" t="s">
        <v>1156</v>
      </c>
      <c r="G735" s="10">
        <v>943.80000000000018</v>
      </c>
    </row>
    <row r="736" spans="1:7" s="50" customFormat="1" ht="18" customHeight="1" x14ac:dyDescent="0.25">
      <c r="A736" s="69">
        <f t="shared" si="28"/>
        <v>681</v>
      </c>
      <c r="B736" s="70" t="s">
        <v>793</v>
      </c>
      <c r="C736" s="5" t="s">
        <v>99</v>
      </c>
      <c r="D736" s="31">
        <v>1</v>
      </c>
      <c r="E736" s="5" t="s">
        <v>1155</v>
      </c>
      <c r="F736" s="5" t="s">
        <v>1156</v>
      </c>
      <c r="G736" s="10">
        <v>1573.0000000000002</v>
      </c>
    </row>
    <row r="737" spans="1:7" s="50" customFormat="1" ht="25.5" x14ac:dyDescent="0.25">
      <c r="A737" s="69">
        <f t="shared" si="28"/>
        <v>682</v>
      </c>
      <c r="B737" s="70" t="s">
        <v>792</v>
      </c>
      <c r="C737" s="5" t="s">
        <v>790</v>
      </c>
      <c r="D737" s="31">
        <v>1</v>
      </c>
      <c r="E737" s="5" t="s">
        <v>1155</v>
      </c>
      <c r="F737" s="5" t="s">
        <v>1156</v>
      </c>
      <c r="G737" s="10">
        <v>8336.9000000000015</v>
      </c>
    </row>
    <row r="738" spans="1:7" s="50" customFormat="1" ht="25.5" x14ac:dyDescent="0.25">
      <c r="A738" s="69">
        <f t="shared" si="28"/>
        <v>683</v>
      </c>
      <c r="B738" s="70" t="s">
        <v>503</v>
      </c>
      <c r="C738" s="5" t="s">
        <v>99</v>
      </c>
      <c r="D738" s="31">
        <v>1</v>
      </c>
      <c r="E738" s="5" t="s">
        <v>1155</v>
      </c>
      <c r="F738" s="5" t="s">
        <v>1156</v>
      </c>
      <c r="G738" s="10">
        <v>471.90000000000009</v>
      </c>
    </row>
    <row r="739" spans="1:7" s="50" customFormat="1" ht="18.75" customHeight="1" x14ac:dyDescent="0.25">
      <c r="A739" s="69">
        <f t="shared" si="28"/>
        <v>684</v>
      </c>
      <c r="B739" s="105" t="s">
        <v>936</v>
      </c>
      <c r="C739" s="106" t="s">
        <v>99</v>
      </c>
      <c r="D739" s="31">
        <v>100</v>
      </c>
      <c r="E739" s="5" t="s">
        <v>1155</v>
      </c>
      <c r="F739" s="5" t="s">
        <v>1156</v>
      </c>
      <c r="G739" s="10">
        <v>157.30000000000007</v>
      </c>
    </row>
    <row r="740" spans="1:7" s="50" customFormat="1" ht="18.75" customHeight="1" x14ac:dyDescent="0.25">
      <c r="A740" s="69">
        <f t="shared" si="28"/>
        <v>685</v>
      </c>
      <c r="B740" s="70" t="s">
        <v>791</v>
      </c>
      <c r="C740" s="5" t="s">
        <v>790</v>
      </c>
      <c r="D740" s="31">
        <v>3</v>
      </c>
      <c r="E740" s="5" t="s">
        <v>1155</v>
      </c>
      <c r="F740" s="5" t="s">
        <v>1156</v>
      </c>
      <c r="G740" s="10">
        <v>20842.25</v>
      </c>
    </row>
    <row r="741" spans="1:7" s="50" customFormat="1" ht="18.75" customHeight="1" x14ac:dyDescent="0.25">
      <c r="A741" s="69">
        <f t="shared" si="28"/>
        <v>686</v>
      </c>
      <c r="B741" s="70" t="s">
        <v>510</v>
      </c>
      <c r="C741" s="5" t="s">
        <v>99</v>
      </c>
      <c r="D741" s="31">
        <v>3</v>
      </c>
      <c r="E741" s="5" t="s">
        <v>1155</v>
      </c>
      <c r="F741" s="5" t="s">
        <v>1156</v>
      </c>
      <c r="G741" s="10">
        <v>412.91250000000014</v>
      </c>
    </row>
    <row r="742" spans="1:7" s="50" customFormat="1" ht="18.75" customHeight="1" x14ac:dyDescent="0.25">
      <c r="A742" s="69">
        <f t="shared" si="28"/>
        <v>687</v>
      </c>
      <c r="B742" s="70" t="s">
        <v>511</v>
      </c>
      <c r="C742" s="5" t="s">
        <v>99</v>
      </c>
      <c r="D742" s="31">
        <v>20</v>
      </c>
      <c r="E742" s="5" t="s">
        <v>1155</v>
      </c>
      <c r="F742" s="5" t="s">
        <v>1156</v>
      </c>
      <c r="G742" s="10">
        <v>1887.6000000000001</v>
      </c>
    </row>
    <row r="743" spans="1:7" s="50" customFormat="1" ht="18.75" customHeight="1" x14ac:dyDescent="0.25">
      <c r="A743" s="69">
        <f t="shared" si="28"/>
        <v>688</v>
      </c>
      <c r="B743" s="70" t="s">
        <v>859</v>
      </c>
      <c r="C743" s="5" t="s">
        <v>99</v>
      </c>
      <c r="D743" s="31">
        <v>2</v>
      </c>
      <c r="E743" s="5" t="s">
        <v>1155</v>
      </c>
      <c r="F743" s="5" t="s">
        <v>1156</v>
      </c>
      <c r="G743" s="10">
        <v>471.90000000000009</v>
      </c>
    </row>
    <row r="744" spans="1:7" s="50" customFormat="1" ht="18.75" customHeight="1" x14ac:dyDescent="0.25">
      <c r="A744" s="69">
        <f>A743+1</f>
        <v>689</v>
      </c>
      <c r="B744" s="70" t="s">
        <v>512</v>
      </c>
      <c r="C744" s="5" t="s">
        <v>99</v>
      </c>
      <c r="D744" s="31">
        <v>2</v>
      </c>
      <c r="E744" s="5" t="s">
        <v>1155</v>
      </c>
      <c r="F744" s="5" t="s">
        <v>1156</v>
      </c>
      <c r="G744" s="10">
        <v>121.00000000000003</v>
      </c>
    </row>
    <row r="745" spans="1:7" s="50" customFormat="1" ht="67.5" customHeight="1" x14ac:dyDescent="0.25">
      <c r="A745" s="69">
        <f t="shared" si="28"/>
        <v>690</v>
      </c>
      <c r="B745" s="70" t="s">
        <v>921</v>
      </c>
      <c r="C745" s="5" t="s">
        <v>19</v>
      </c>
      <c r="D745" s="31">
        <v>30</v>
      </c>
      <c r="E745" s="5" t="s">
        <v>1155</v>
      </c>
      <c r="F745" s="5" t="s">
        <v>1156</v>
      </c>
      <c r="G745" s="10">
        <v>8336.9000000000015</v>
      </c>
    </row>
    <row r="746" spans="1:7" s="50" customFormat="1" ht="16.5" customHeight="1" x14ac:dyDescent="0.25">
      <c r="A746" s="69">
        <f t="shared" si="28"/>
        <v>691</v>
      </c>
      <c r="B746" s="70" t="s">
        <v>501</v>
      </c>
      <c r="C746" s="5" t="s">
        <v>99</v>
      </c>
      <c r="D746" s="31">
        <v>10</v>
      </c>
      <c r="E746" s="5" t="s">
        <v>1155</v>
      </c>
      <c r="F746" s="5" t="s">
        <v>1156</v>
      </c>
      <c r="G746" s="10">
        <v>3.932500000000001</v>
      </c>
    </row>
    <row r="747" spans="1:7" s="50" customFormat="1" ht="15.75" customHeight="1" x14ac:dyDescent="0.25">
      <c r="A747" s="69">
        <f t="shared" si="28"/>
        <v>692</v>
      </c>
      <c r="B747" s="70" t="s">
        <v>513</v>
      </c>
      <c r="C747" s="5" t="s">
        <v>99</v>
      </c>
      <c r="D747" s="31">
        <v>4</v>
      </c>
      <c r="E747" s="5" t="s">
        <v>1155</v>
      </c>
      <c r="F747" s="5" t="s">
        <v>1156</v>
      </c>
      <c r="G747" s="10">
        <v>786.50000000000011</v>
      </c>
    </row>
    <row r="748" spans="1:7" s="57" customFormat="1" ht="12.75" customHeight="1" x14ac:dyDescent="0.25">
      <c r="A748" s="69">
        <f t="shared" ref="A748:A749" si="29">A747+1</f>
        <v>693</v>
      </c>
      <c r="B748" s="70" t="s">
        <v>514</v>
      </c>
      <c r="C748" s="5" t="s">
        <v>99</v>
      </c>
      <c r="D748" s="31">
        <v>20</v>
      </c>
      <c r="E748" s="5" t="s">
        <v>1155</v>
      </c>
      <c r="F748" s="5" t="s">
        <v>1156</v>
      </c>
      <c r="G748" s="10">
        <v>1101.1000000000001</v>
      </c>
    </row>
    <row r="749" spans="1:7" s="50" customFormat="1" ht="12.75" customHeight="1" x14ac:dyDescent="0.25">
      <c r="A749" s="69">
        <f t="shared" si="29"/>
        <v>694</v>
      </c>
      <c r="B749" s="70" t="s">
        <v>515</v>
      </c>
      <c r="C749" s="5" t="s">
        <v>99</v>
      </c>
      <c r="D749" s="31">
        <v>4</v>
      </c>
      <c r="E749" s="5" t="s">
        <v>1155</v>
      </c>
      <c r="F749" s="5" t="s">
        <v>1156</v>
      </c>
      <c r="G749" s="10">
        <v>1258.4000000000001</v>
      </c>
    </row>
    <row r="750" spans="1:7" s="1" customFormat="1" ht="18.75" customHeight="1" x14ac:dyDescent="0.3">
      <c r="A750" s="169" t="s">
        <v>1194</v>
      </c>
      <c r="B750" s="170"/>
      <c r="C750" s="170"/>
      <c r="D750" s="170"/>
      <c r="E750" s="170"/>
      <c r="F750" s="171"/>
      <c r="G750" s="164"/>
    </row>
    <row r="751" spans="1:7" s="1" customFormat="1" ht="18.75" customHeight="1" x14ac:dyDescent="0.3">
      <c r="A751" s="169" t="s">
        <v>1195</v>
      </c>
      <c r="B751" s="170"/>
      <c r="C751" s="170"/>
      <c r="D751" s="170"/>
      <c r="E751" s="170"/>
      <c r="F751" s="170"/>
      <c r="G751" s="164"/>
    </row>
    <row r="752" spans="1:7" s="50" customFormat="1" ht="21.75" customHeight="1" x14ac:dyDescent="0.25">
      <c r="A752" s="69">
        <f>A749+1</f>
        <v>695</v>
      </c>
      <c r="B752" s="70" t="s">
        <v>942</v>
      </c>
      <c r="C752" s="5" t="s">
        <v>99</v>
      </c>
      <c r="D752" s="31">
        <v>2</v>
      </c>
      <c r="E752" s="5" t="s">
        <v>1155</v>
      </c>
      <c r="F752" s="5" t="s">
        <v>1156</v>
      </c>
      <c r="G752" s="10">
        <v>7139.0000000000018</v>
      </c>
    </row>
    <row r="753" spans="1:7" s="50" customFormat="1" ht="18.75" customHeight="1" x14ac:dyDescent="0.25">
      <c r="A753" s="69">
        <f t="shared" ref="A753:A759" si="30">A752+1</f>
        <v>696</v>
      </c>
      <c r="B753" s="70" t="s">
        <v>517</v>
      </c>
      <c r="C753" s="5" t="s">
        <v>99</v>
      </c>
      <c r="D753" s="31">
        <f>2+2+4</f>
        <v>8</v>
      </c>
      <c r="E753" s="5" t="s">
        <v>1155</v>
      </c>
      <c r="F753" s="5" t="s">
        <v>1156</v>
      </c>
      <c r="G753" s="10">
        <v>847.00000000000023</v>
      </c>
    </row>
    <row r="754" spans="1:7" s="50" customFormat="1" ht="25.5" x14ac:dyDescent="0.25">
      <c r="A754" s="69">
        <f t="shared" si="30"/>
        <v>697</v>
      </c>
      <c r="B754" s="70" t="s">
        <v>518</v>
      </c>
      <c r="C754" s="5" t="s">
        <v>99</v>
      </c>
      <c r="D754" s="31">
        <v>2</v>
      </c>
      <c r="E754" s="5" t="s">
        <v>1155</v>
      </c>
      <c r="F754" s="5" t="s">
        <v>1156</v>
      </c>
      <c r="G754" s="10">
        <v>1573.0000000000002</v>
      </c>
    </row>
    <row r="755" spans="1:7" s="50" customFormat="1" ht="20.25" customHeight="1" x14ac:dyDescent="0.25">
      <c r="A755" s="69">
        <f t="shared" si="30"/>
        <v>698</v>
      </c>
      <c r="B755" s="70" t="s">
        <v>519</v>
      </c>
      <c r="C755" s="5" t="s">
        <v>520</v>
      </c>
      <c r="D755" s="31">
        <v>50</v>
      </c>
      <c r="E755" s="5" t="s">
        <v>1155</v>
      </c>
      <c r="F755" s="5" t="s">
        <v>1156</v>
      </c>
      <c r="G755" s="10">
        <v>665.50000000000023</v>
      </c>
    </row>
    <row r="756" spans="1:7" s="50" customFormat="1" ht="29.25" customHeight="1" x14ac:dyDescent="0.25">
      <c r="A756" s="69">
        <f t="shared" si="30"/>
        <v>699</v>
      </c>
      <c r="B756" s="70" t="s">
        <v>521</v>
      </c>
      <c r="C756" s="5" t="s">
        <v>99</v>
      </c>
      <c r="D756" s="31">
        <f>2+2+5</f>
        <v>9</v>
      </c>
      <c r="E756" s="5" t="s">
        <v>1155</v>
      </c>
      <c r="F756" s="5" t="s">
        <v>1156</v>
      </c>
      <c r="G756" s="10">
        <v>9680.0000000000018</v>
      </c>
    </row>
    <row r="757" spans="1:7" s="50" customFormat="1" ht="22.5" customHeight="1" x14ac:dyDescent="0.25">
      <c r="A757" s="69">
        <f t="shared" si="30"/>
        <v>700</v>
      </c>
      <c r="B757" s="70" t="s">
        <v>522</v>
      </c>
      <c r="C757" s="5" t="s">
        <v>160</v>
      </c>
      <c r="D757" s="31">
        <f>1+2</f>
        <v>3</v>
      </c>
      <c r="E757" s="5" t="s">
        <v>1155</v>
      </c>
      <c r="F757" s="5" t="s">
        <v>1156</v>
      </c>
      <c r="G757" s="10">
        <v>242.00000000000006</v>
      </c>
    </row>
    <row r="758" spans="1:7" s="50" customFormat="1" ht="22.5" customHeight="1" x14ac:dyDescent="0.25">
      <c r="A758" s="69">
        <f t="shared" si="30"/>
        <v>701</v>
      </c>
      <c r="B758" s="70" t="s">
        <v>523</v>
      </c>
      <c r="C758" s="5" t="s">
        <v>99</v>
      </c>
      <c r="D758" s="31">
        <v>2</v>
      </c>
      <c r="E758" s="5" t="s">
        <v>1155</v>
      </c>
      <c r="F758" s="5" t="s">
        <v>1156</v>
      </c>
      <c r="G758" s="10">
        <v>1936.0000000000005</v>
      </c>
    </row>
    <row r="759" spans="1:7" s="50" customFormat="1" ht="22.5" customHeight="1" x14ac:dyDescent="0.25">
      <c r="A759" s="69">
        <f t="shared" si="30"/>
        <v>702</v>
      </c>
      <c r="B759" s="70" t="s">
        <v>524</v>
      </c>
      <c r="C759" s="5" t="s">
        <v>99</v>
      </c>
      <c r="D759" s="31">
        <v>10</v>
      </c>
      <c r="E759" s="5" t="s">
        <v>1155</v>
      </c>
      <c r="F759" s="5" t="s">
        <v>1156</v>
      </c>
      <c r="G759" s="10">
        <v>968.00000000000011</v>
      </c>
    </row>
    <row r="760" spans="1:7" s="50" customFormat="1" ht="22.5" customHeight="1" x14ac:dyDescent="0.25">
      <c r="A760" s="89">
        <f>A759+1</f>
        <v>703</v>
      </c>
      <c r="B760" s="70" t="s">
        <v>1416</v>
      </c>
      <c r="C760" s="5" t="s">
        <v>99</v>
      </c>
      <c r="D760" s="31">
        <v>2</v>
      </c>
      <c r="E760" s="5" t="s">
        <v>1155</v>
      </c>
      <c r="F760" s="5" t="s">
        <v>1156</v>
      </c>
      <c r="G760" s="10">
        <v>27.500000000000004</v>
      </c>
    </row>
    <row r="761" spans="1:7" s="50" customFormat="1" ht="27.75" customHeight="1" x14ac:dyDescent="0.25">
      <c r="A761" s="89">
        <f>A760+1</f>
        <v>704</v>
      </c>
      <c r="B761" s="86" t="s">
        <v>1467</v>
      </c>
      <c r="C761" s="5" t="s">
        <v>1468</v>
      </c>
      <c r="D761" s="31">
        <v>2</v>
      </c>
      <c r="E761" s="5" t="s">
        <v>1155</v>
      </c>
      <c r="F761" s="5" t="s">
        <v>1154</v>
      </c>
      <c r="G761" s="10">
        <v>28200</v>
      </c>
    </row>
    <row r="762" spans="1:7" s="1" customFormat="1" ht="18.75" customHeight="1" x14ac:dyDescent="0.3">
      <c r="A762" s="169" t="s">
        <v>1196</v>
      </c>
      <c r="B762" s="170"/>
      <c r="C762" s="170"/>
      <c r="D762" s="170"/>
      <c r="E762" s="170"/>
      <c r="F762" s="171"/>
      <c r="G762" s="164"/>
    </row>
    <row r="763" spans="1:7" s="50" customFormat="1" ht="19.5" customHeight="1" x14ac:dyDescent="0.25">
      <c r="A763" s="69">
        <f>A761+1</f>
        <v>705</v>
      </c>
      <c r="B763" s="113" t="s">
        <v>516</v>
      </c>
      <c r="C763" s="5" t="s">
        <v>99</v>
      </c>
      <c r="D763" s="31">
        <v>12</v>
      </c>
      <c r="E763" s="5" t="s">
        <v>1155</v>
      </c>
      <c r="F763" s="5" t="s">
        <v>1156</v>
      </c>
      <c r="G763" s="10">
        <v>16673.800000000003</v>
      </c>
    </row>
    <row r="764" spans="1:7" s="50" customFormat="1" ht="25.5" x14ac:dyDescent="0.25">
      <c r="A764" s="69">
        <f>A763+1</f>
        <v>706</v>
      </c>
      <c r="B764" s="70" t="s">
        <v>878</v>
      </c>
      <c r="C764" s="5" t="s">
        <v>99</v>
      </c>
      <c r="D764" s="31">
        <v>6</v>
      </c>
      <c r="E764" s="5" t="s">
        <v>1155</v>
      </c>
      <c r="F764" s="5" t="s">
        <v>1156</v>
      </c>
      <c r="G764" s="10">
        <v>1452.0000000000005</v>
      </c>
    </row>
    <row r="765" spans="1:7" s="50" customFormat="1" ht="18" customHeight="1" x14ac:dyDescent="0.25">
      <c r="A765" s="69">
        <f t="shared" ref="A765:A789" si="31">A764+1</f>
        <v>707</v>
      </c>
      <c r="B765" s="70" t="s">
        <v>1421</v>
      </c>
      <c r="C765" s="5" t="s">
        <v>19</v>
      </c>
      <c r="D765" s="31">
        <v>4</v>
      </c>
      <c r="E765" s="5" t="s">
        <v>1155</v>
      </c>
      <c r="F765" s="5" t="s">
        <v>1156</v>
      </c>
      <c r="G765" s="10">
        <v>2961.2000000000003</v>
      </c>
    </row>
    <row r="766" spans="1:7" s="50" customFormat="1" ht="18" customHeight="1" x14ac:dyDescent="0.25">
      <c r="A766" s="69">
        <f>A765+1</f>
        <v>708</v>
      </c>
      <c r="B766" s="70" t="s">
        <v>525</v>
      </c>
      <c r="C766" s="5" t="s">
        <v>99</v>
      </c>
      <c r="D766" s="31">
        <v>2</v>
      </c>
      <c r="E766" s="5" t="s">
        <v>1155</v>
      </c>
      <c r="F766" s="5" t="s">
        <v>1156</v>
      </c>
      <c r="G766" s="10">
        <v>3630.0000000000009</v>
      </c>
    </row>
    <row r="767" spans="1:7" s="50" customFormat="1" ht="18" customHeight="1" x14ac:dyDescent="0.25">
      <c r="A767" s="69">
        <f t="shared" si="31"/>
        <v>709</v>
      </c>
      <c r="B767" s="70" t="s">
        <v>1374</v>
      </c>
      <c r="C767" s="5" t="s">
        <v>99</v>
      </c>
      <c r="D767" s="31">
        <v>1</v>
      </c>
      <c r="E767" s="5" t="s">
        <v>1155</v>
      </c>
      <c r="F767" s="5" t="s">
        <v>1156</v>
      </c>
      <c r="G767" s="10">
        <v>3630.0000000000009</v>
      </c>
    </row>
    <row r="768" spans="1:7" s="50" customFormat="1" ht="18" customHeight="1" x14ac:dyDescent="0.25">
      <c r="A768" s="69">
        <f t="shared" si="31"/>
        <v>710</v>
      </c>
      <c r="B768" s="70" t="s">
        <v>526</v>
      </c>
      <c r="C768" s="5" t="s">
        <v>99</v>
      </c>
      <c r="D768" s="31">
        <v>6</v>
      </c>
      <c r="E768" s="6" t="s">
        <v>1155</v>
      </c>
      <c r="F768" s="5" t="s">
        <v>1156</v>
      </c>
      <c r="G768" s="10">
        <v>909.26000000000022</v>
      </c>
    </row>
    <row r="769" spans="1:7" s="50" customFormat="1" ht="18" customHeight="1" x14ac:dyDescent="0.25">
      <c r="A769" s="69">
        <f t="shared" si="31"/>
        <v>711</v>
      </c>
      <c r="B769" s="70" t="s">
        <v>920</v>
      </c>
      <c r="C769" s="5" t="s">
        <v>99</v>
      </c>
      <c r="D769" s="31">
        <v>19</v>
      </c>
      <c r="E769" s="6" t="s">
        <v>1155</v>
      </c>
      <c r="F769" s="5" t="s">
        <v>1156</v>
      </c>
      <c r="G769" s="10">
        <v>15580.400000000003</v>
      </c>
    </row>
    <row r="770" spans="1:7" s="50" customFormat="1" ht="18" customHeight="1" x14ac:dyDescent="0.25">
      <c r="A770" s="69">
        <f t="shared" si="31"/>
        <v>712</v>
      </c>
      <c r="B770" s="113" t="s">
        <v>1399</v>
      </c>
      <c r="C770" s="106" t="s">
        <v>99</v>
      </c>
      <c r="D770" s="31">
        <v>2</v>
      </c>
      <c r="E770" s="6" t="s">
        <v>1155</v>
      </c>
      <c r="F770" s="5" t="s">
        <v>1156</v>
      </c>
      <c r="G770" s="10">
        <v>510.07000000000005</v>
      </c>
    </row>
    <row r="771" spans="1:7" s="50" customFormat="1" ht="18" customHeight="1" x14ac:dyDescent="0.25">
      <c r="A771" s="69">
        <f t="shared" si="31"/>
        <v>713</v>
      </c>
      <c r="B771" s="113" t="s">
        <v>1327</v>
      </c>
      <c r="C771" s="106" t="s">
        <v>160</v>
      </c>
      <c r="D771" s="31">
        <v>2</v>
      </c>
      <c r="E771" s="6" t="s">
        <v>1155</v>
      </c>
      <c r="F771" s="5" t="s">
        <v>1156</v>
      </c>
      <c r="G771" s="10">
        <v>12100.000000000002</v>
      </c>
    </row>
    <row r="772" spans="1:7" s="50" customFormat="1" ht="18" customHeight="1" x14ac:dyDescent="0.25">
      <c r="A772" s="69">
        <f t="shared" si="31"/>
        <v>714</v>
      </c>
      <c r="B772" s="70" t="s">
        <v>1018</v>
      </c>
      <c r="C772" s="106" t="s">
        <v>99</v>
      </c>
      <c r="D772" s="31">
        <f>1+1+7</f>
        <v>9</v>
      </c>
      <c r="E772" s="6" t="s">
        <v>1155</v>
      </c>
      <c r="F772" s="5" t="s">
        <v>1156</v>
      </c>
      <c r="G772" s="10">
        <v>726.00000000000023</v>
      </c>
    </row>
    <row r="773" spans="1:7" s="50" customFormat="1" ht="27" customHeight="1" x14ac:dyDescent="0.25">
      <c r="A773" s="69">
        <f t="shared" si="31"/>
        <v>715</v>
      </c>
      <c r="B773" s="70" t="s">
        <v>923</v>
      </c>
      <c r="C773" s="5" t="s">
        <v>99</v>
      </c>
      <c r="D773" s="31">
        <v>1</v>
      </c>
      <c r="E773" s="5" t="s">
        <v>1155</v>
      </c>
      <c r="F773" s="5" t="s">
        <v>1156</v>
      </c>
      <c r="G773" s="10">
        <v>121000.00000000003</v>
      </c>
    </row>
    <row r="774" spans="1:7" s="50" customFormat="1" ht="14.25" customHeight="1" x14ac:dyDescent="0.25">
      <c r="A774" s="69">
        <f>A773+1</f>
        <v>716</v>
      </c>
      <c r="B774" s="70" t="s">
        <v>1057</v>
      </c>
      <c r="C774" s="5" t="s">
        <v>99</v>
      </c>
      <c r="D774" s="31">
        <f>10+1+5</f>
        <v>16</v>
      </c>
      <c r="E774" s="6" t="s">
        <v>1155</v>
      </c>
      <c r="F774" s="7" t="s">
        <v>1156</v>
      </c>
      <c r="G774" s="10">
        <v>13310.000000000004</v>
      </c>
    </row>
    <row r="775" spans="1:7" s="50" customFormat="1" ht="14.25" customHeight="1" x14ac:dyDescent="0.25">
      <c r="A775" s="69">
        <f t="shared" si="31"/>
        <v>717</v>
      </c>
      <c r="B775" s="70" t="s">
        <v>1344</v>
      </c>
      <c r="C775" s="5" t="s">
        <v>99</v>
      </c>
      <c r="D775" s="31">
        <v>5</v>
      </c>
      <c r="E775" s="6" t="s">
        <v>1155</v>
      </c>
      <c r="F775" s="5" t="s">
        <v>1156</v>
      </c>
      <c r="G775" s="10">
        <v>217800</v>
      </c>
    </row>
    <row r="776" spans="1:7" s="50" customFormat="1" ht="14.25" customHeight="1" x14ac:dyDescent="0.25">
      <c r="A776" s="69">
        <f t="shared" si="31"/>
        <v>718</v>
      </c>
      <c r="B776" s="70" t="s">
        <v>1003</v>
      </c>
      <c r="C776" s="5" t="s">
        <v>99</v>
      </c>
      <c r="D776" s="31">
        <f>1+2</f>
        <v>3</v>
      </c>
      <c r="E776" s="5" t="s">
        <v>1155</v>
      </c>
      <c r="F776" s="7" t="s">
        <v>1156</v>
      </c>
      <c r="G776" s="10">
        <v>847.00000000000011</v>
      </c>
    </row>
    <row r="777" spans="1:7" s="58" customFormat="1" ht="14.25" customHeight="1" x14ac:dyDescent="0.2">
      <c r="A777" s="69">
        <f t="shared" si="31"/>
        <v>719</v>
      </c>
      <c r="B777" s="70" t="s">
        <v>1069</v>
      </c>
      <c r="C777" s="5" t="s">
        <v>99</v>
      </c>
      <c r="D777" s="31">
        <v>5</v>
      </c>
      <c r="E777" s="5" t="s">
        <v>1155</v>
      </c>
      <c r="F777" s="5" t="s">
        <v>1156</v>
      </c>
      <c r="G777" s="10">
        <v>82582.500000000029</v>
      </c>
    </row>
    <row r="778" spans="1:7" s="58" customFormat="1" ht="14.25" customHeight="1" x14ac:dyDescent="0.2">
      <c r="A778" s="69">
        <f t="shared" si="31"/>
        <v>720</v>
      </c>
      <c r="B778" s="114" t="s">
        <v>1367</v>
      </c>
      <c r="C778" s="5" t="s">
        <v>99</v>
      </c>
      <c r="D778" s="31">
        <v>1</v>
      </c>
      <c r="E778" s="5" t="s">
        <v>1155</v>
      </c>
      <c r="F778" s="5" t="s">
        <v>1156</v>
      </c>
      <c r="G778" s="10">
        <v>1694.0000000000005</v>
      </c>
    </row>
    <row r="779" spans="1:7" s="50" customFormat="1" ht="14.25" customHeight="1" x14ac:dyDescent="0.25">
      <c r="A779" s="69">
        <f t="shared" si="31"/>
        <v>721</v>
      </c>
      <c r="B779" s="70" t="s">
        <v>527</v>
      </c>
      <c r="C779" s="5" t="s">
        <v>99</v>
      </c>
      <c r="D779" s="31">
        <f>50+40+500</f>
        <v>590</v>
      </c>
      <c r="E779" s="5" t="s">
        <v>1155</v>
      </c>
      <c r="F779" s="5" t="s">
        <v>1156</v>
      </c>
      <c r="G779" s="10">
        <v>423.50000000000006</v>
      </c>
    </row>
    <row r="780" spans="1:7" s="50" customFormat="1" ht="14.25" customHeight="1" x14ac:dyDescent="0.25">
      <c r="A780" s="69">
        <f t="shared" si="31"/>
        <v>722</v>
      </c>
      <c r="B780" s="70" t="s">
        <v>854</v>
      </c>
      <c r="C780" s="5" t="s">
        <v>99</v>
      </c>
      <c r="D780" s="31">
        <f>20+2+10</f>
        <v>32</v>
      </c>
      <c r="E780" s="5" t="s">
        <v>1155</v>
      </c>
      <c r="F780" s="5" t="s">
        <v>1156</v>
      </c>
      <c r="G780" s="10">
        <v>605</v>
      </c>
    </row>
    <row r="781" spans="1:7" s="50" customFormat="1" ht="14.25" customHeight="1" x14ac:dyDescent="0.25">
      <c r="A781" s="69">
        <f t="shared" si="31"/>
        <v>723</v>
      </c>
      <c r="B781" s="70" t="s">
        <v>860</v>
      </c>
      <c r="C781" s="5" t="s">
        <v>99</v>
      </c>
      <c r="D781" s="31">
        <v>6</v>
      </c>
      <c r="E781" s="5" t="s">
        <v>1155</v>
      </c>
      <c r="F781" s="5" t="s">
        <v>1156</v>
      </c>
      <c r="G781" s="10">
        <v>435.6</v>
      </c>
    </row>
    <row r="782" spans="1:7" s="50" customFormat="1" ht="14.25" customHeight="1" x14ac:dyDescent="0.25">
      <c r="A782" s="69">
        <f t="shared" si="31"/>
        <v>724</v>
      </c>
      <c r="B782" s="70" t="s">
        <v>861</v>
      </c>
      <c r="C782" s="5" t="s">
        <v>99</v>
      </c>
      <c r="D782" s="31">
        <v>6</v>
      </c>
      <c r="E782" s="5" t="s">
        <v>1155</v>
      </c>
      <c r="F782" s="5" t="s">
        <v>1156</v>
      </c>
      <c r="G782" s="10">
        <v>108.9</v>
      </c>
    </row>
    <row r="783" spans="1:7" s="50" customFormat="1" ht="14.25" customHeight="1" x14ac:dyDescent="0.25">
      <c r="A783" s="69">
        <f t="shared" si="31"/>
        <v>725</v>
      </c>
      <c r="B783" s="99" t="s">
        <v>528</v>
      </c>
      <c r="C783" s="5" t="s">
        <v>99</v>
      </c>
      <c r="D783" s="31">
        <f>5+2+20</f>
        <v>27</v>
      </c>
      <c r="E783" s="5" t="s">
        <v>1155</v>
      </c>
      <c r="F783" s="5" t="s">
        <v>1156</v>
      </c>
      <c r="G783" s="10">
        <v>2904</v>
      </c>
    </row>
    <row r="784" spans="1:7" s="50" customFormat="1" ht="14.25" customHeight="1" x14ac:dyDescent="0.25">
      <c r="A784" s="69">
        <f t="shared" si="31"/>
        <v>726</v>
      </c>
      <c r="B784" s="70" t="s">
        <v>529</v>
      </c>
      <c r="C784" s="5" t="s">
        <v>99</v>
      </c>
      <c r="D784" s="31">
        <f>10+60</f>
        <v>70</v>
      </c>
      <c r="E784" s="5" t="s">
        <v>1155</v>
      </c>
      <c r="F784" s="5" t="s">
        <v>1156</v>
      </c>
      <c r="G784" s="10">
        <v>2492.6000000000004</v>
      </c>
    </row>
    <row r="785" spans="1:7" s="50" customFormat="1" ht="14.25" customHeight="1" x14ac:dyDescent="0.25">
      <c r="A785" s="69">
        <f t="shared" si="31"/>
        <v>727</v>
      </c>
      <c r="B785" s="70" t="s">
        <v>530</v>
      </c>
      <c r="C785" s="5" t="s">
        <v>99</v>
      </c>
      <c r="D785" s="31">
        <v>3</v>
      </c>
      <c r="E785" s="5" t="s">
        <v>1155</v>
      </c>
      <c r="F785" s="5" t="s">
        <v>1156</v>
      </c>
      <c r="G785" s="10">
        <v>5445.0000000000018</v>
      </c>
    </row>
    <row r="786" spans="1:7" s="50" customFormat="1" ht="27" customHeight="1" x14ac:dyDescent="0.25">
      <c r="A786" s="69">
        <f t="shared" si="31"/>
        <v>728</v>
      </c>
      <c r="B786" s="70" t="s">
        <v>531</v>
      </c>
      <c r="C786" s="5" t="s">
        <v>99</v>
      </c>
      <c r="D786" s="31">
        <f>50+100</f>
        <v>150</v>
      </c>
      <c r="E786" s="5" t="s">
        <v>1155</v>
      </c>
      <c r="F786" s="5" t="s">
        <v>1156</v>
      </c>
      <c r="G786" s="10">
        <v>1210</v>
      </c>
    </row>
    <row r="787" spans="1:7" s="50" customFormat="1" ht="18" customHeight="1" x14ac:dyDescent="0.25">
      <c r="A787" s="69">
        <f t="shared" si="31"/>
        <v>729</v>
      </c>
      <c r="B787" s="99" t="s">
        <v>532</v>
      </c>
      <c r="C787" s="5" t="s">
        <v>99</v>
      </c>
      <c r="D787" s="31">
        <v>1</v>
      </c>
      <c r="E787" s="5" t="s">
        <v>1155</v>
      </c>
      <c r="F787" s="5" t="s">
        <v>1156</v>
      </c>
      <c r="G787" s="10">
        <v>18.149999999999999</v>
      </c>
    </row>
    <row r="788" spans="1:7" s="50" customFormat="1" ht="18.75" customHeight="1" x14ac:dyDescent="0.25">
      <c r="A788" s="69">
        <f t="shared" si="31"/>
        <v>730</v>
      </c>
      <c r="B788" s="70" t="s">
        <v>533</v>
      </c>
      <c r="C788" s="5" t="s">
        <v>99</v>
      </c>
      <c r="D788" s="31">
        <v>6</v>
      </c>
      <c r="E788" s="5" t="s">
        <v>1155</v>
      </c>
      <c r="F788" s="5" t="s">
        <v>1156</v>
      </c>
      <c r="G788" s="10">
        <v>145.20000000000002</v>
      </c>
    </row>
    <row r="789" spans="1:7" s="50" customFormat="1" ht="19.5" customHeight="1" x14ac:dyDescent="0.25">
      <c r="A789" s="69">
        <f t="shared" si="31"/>
        <v>731</v>
      </c>
      <c r="B789" s="70" t="s">
        <v>1068</v>
      </c>
      <c r="C789" s="5" t="s">
        <v>99</v>
      </c>
      <c r="D789" s="31">
        <v>30</v>
      </c>
      <c r="E789" s="5" t="s">
        <v>1155</v>
      </c>
      <c r="F789" s="5" t="s">
        <v>1156</v>
      </c>
      <c r="G789" s="10">
        <v>217.80000000000007</v>
      </c>
    </row>
    <row r="790" spans="1:7" s="63" customFormat="1" ht="22.5" customHeight="1" x14ac:dyDescent="0.25">
      <c r="A790" s="89">
        <f>A789+1</f>
        <v>732</v>
      </c>
      <c r="B790" s="70" t="s">
        <v>1432</v>
      </c>
      <c r="C790" s="5" t="s">
        <v>99</v>
      </c>
      <c r="D790" s="31">
        <v>1</v>
      </c>
      <c r="E790" s="6" t="s">
        <v>1155</v>
      </c>
      <c r="F790" s="5" t="s">
        <v>1156</v>
      </c>
      <c r="G790" s="10">
        <v>750</v>
      </c>
    </row>
    <row r="791" spans="1:7" s="1" customFormat="1" ht="18.75" customHeight="1" x14ac:dyDescent="0.3">
      <c r="A791" s="169" t="s">
        <v>1197</v>
      </c>
      <c r="B791" s="170"/>
      <c r="C791" s="170"/>
      <c r="D791" s="170"/>
      <c r="E791" s="171"/>
      <c r="F791" s="5"/>
      <c r="G791" s="164"/>
    </row>
    <row r="792" spans="1:7" s="50" customFormat="1" ht="40.5" customHeight="1" x14ac:dyDescent="0.25">
      <c r="A792" s="69">
        <f>A790+1</f>
        <v>733</v>
      </c>
      <c r="B792" s="70" t="s">
        <v>534</v>
      </c>
      <c r="C792" s="5" t="s">
        <v>99</v>
      </c>
      <c r="D792" s="31">
        <v>250</v>
      </c>
      <c r="E792" s="5" t="s">
        <v>1155</v>
      </c>
      <c r="F792" s="5" t="s">
        <v>1156</v>
      </c>
      <c r="G792" s="10">
        <v>8415.5500000000011</v>
      </c>
    </row>
    <row r="793" spans="1:7" s="1" customFormat="1" ht="18.75" customHeight="1" x14ac:dyDescent="0.3">
      <c r="A793" s="169" t="s">
        <v>1198</v>
      </c>
      <c r="B793" s="170"/>
      <c r="C793" s="170"/>
      <c r="D793" s="170"/>
      <c r="E793" s="171"/>
      <c r="F793" s="5"/>
      <c r="G793" s="164"/>
    </row>
    <row r="794" spans="1:7" s="1" customFormat="1" ht="18.75" x14ac:dyDescent="0.25">
      <c r="A794" s="82"/>
      <c r="B794" s="40" t="s">
        <v>1199</v>
      </c>
      <c r="C794" s="46"/>
      <c r="D794" s="32"/>
      <c r="E794" s="19"/>
      <c r="F794" s="16"/>
      <c r="G794" s="10"/>
    </row>
    <row r="795" spans="1:7" s="50" customFormat="1" ht="18" customHeight="1" x14ac:dyDescent="0.25">
      <c r="A795" s="93">
        <f>A792+1</f>
        <v>734</v>
      </c>
      <c r="B795" s="115" t="s">
        <v>1082</v>
      </c>
      <c r="C795" s="116" t="s">
        <v>99</v>
      </c>
      <c r="D795" s="88">
        <v>45</v>
      </c>
      <c r="E795" s="87" t="s">
        <v>1185</v>
      </c>
      <c r="F795" s="19" t="s">
        <v>1156</v>
      </c>
      <c r="G795" s="10">
        <v>471.90000000000009</v>
      </c>
    </row>
    <row r="796" spans="1:7" s="50" customFormat="1" ht="18" customHeight="1" x14ac:dyDescent="0.25">
      <c r="A796" s="69">
        <f t="shared" ref="A796:A851" si="32">A795+1</f>
        <v>735</v>
      </c>
      <c r="B796" s="103" t="s">
        <v>536</v>
      </c>
      <c r="C796" s="5" t="s">
        <v>535</v>
      </c>
      <c r="D796" s="31">
        <f>2800</f>
        <v>2800</v>
      </c>
      <c r="E796" s="5" t="s">
        <v>1185</v>
      </c>
      <c r="F796" s="87" t="s">
        <v>1156</v>
      </c>
      <c r="G796" s="10">
        <v>5505.5000000000009</v>
      </c>
    </row>
    <row r="797" spans="1:7" s="50" customFormat="1" ht="18" customHeight="1" x14ac:dyDescent="0.25">
      <c r="A797" s="69">
        <f t="shared" si="32"/>
        <v>736</v>
      </c>
      <c r="B797" s="103" t="s">
        <v>1083</v>
      </c>
      <c r="C797" s="18" t="s">
        <v>99</v>
      </c>
      <c r="D797" s="31">
        <v>8</v>
      </c>
      <c r="E797" s="5" t="s">
        <v>1185</v>
      </c>
      <c r="F797" s="5" t="s">
        <v>1156</v>
      </c>
      <c r="G797" s="10">
        <v>471.90000000000009</v>
      </c>
    </row>
    <row r="798" spans="1:7" s="50" customFormat="1" ht="18" customHeight="1" x14ac:dyDescent="0.25">
      <c r="A798" s="69">
        <f t="shared" si="32"/>
        <v>737</v>
      </c>
      <c r="B798" s="103" t="s">
        <v>1084</v>
      </c>
      <c r="C798" s="18" t="s">
        <v>99</v>
      </c>
      <c r="D798" s="31">
        <v>4</v>
      </c>
      <c r="E798" s="5" t="s">
        <v>1185</v>
      </c>
      <c r="F798" s="5" t="s">
        <v>1156</v>
      </c>
      <c r="G798" s="10">
        <v>629.20000000000005</v>
      </c>
    </row>
    <row r="799" spans="1:7" s="50" customFormat="1" ht="18" customHeight="1" x14ac:dyDescent="0.25">
      <c r="A799" s="69">
        <f t="shared" si="32"/>
        <v>738</v>
      </c>
      <c r="B799" s="103" t="s">
        <v>1085</v>
      </c>
      <c r="C799" s="18" t="s">
        <v>99</v>
      </c>
      <c r="D799" s="31">
        <v>24</v>
      </c>
      <c r="E799" s="5" t="s">
        <v>1185</v>
      </c>
      <c r="F799" s="5" t="s">
        <v>1156</v>
      </c>
      <c r="G799" s="10">
        <v>60.403200000000005</v>
      </c>
    </row>
    <row r="800" spans="1:7" s="50" customFormat="1" ht="18" customHeight="1" x14ac:dyDescent="0.25">
      <c r="A800" s="69">
        <f t="shared" si="32"/>
        <v>739</v>
      </c>
      <c r="B800" s="103" t="s">
        <v>1086</v>
      </c>
      <c r="C800" s="18" t="s">
        <v>99</v>
      </c>
      <c r="D800" s="31">
        <v>24</v>
      </c>
      <c r="E800" s="5" t="s">
        <v>1185</v>
      </c>
      <c r="F800" s="5" t="s">
        <v>1156</v>
      </c>
      <c r="G800" s="10">
        <v>471.9</v>
      </c>
    </row>
    <row r="801" spans="1:7" s="50" customFormat="1" ht="18" customHeight="1" x14ac:dyDescent="0.25">
      <c r="A801" s="69">
        <f>A800+1</f>
        <v>740</v>
      </c>
      <c r="B801" s="103" t="s">
        <v>1349</v>
      </c>
      <c r="C801" s="18" t="s">
        <v>99</v>
      </c>
      <c r="D801" s="31">
        <v>5</v>
      </c>
      <c r="E801" s="5" t="s">
        <v>1185</v>
      </c>
      <c r="F801" s="5" t="s">
        <v>1156</v>
      </c>
      <c r="G801" s="10">
        <v>0</v>
      </c>
    </row>
    <row r="802" spans="1:7" s="50" customFormat="1" ht="18" customHeight="1" x14ac:dyDescent="0.25">
      <c r="A802" s="69">
        <f>A801+1</f>
        <v>741</v>
      </c>
      <c r="B802" s="108" t="s">
        <v>1087</v>
      </c>
      <c r="C802" s="18" t="s">
        <v>99</v>
      </c>
      <c r="D802" s="31">
        <v>4</v>
      </c>
      <c r="E802" s="5" t="s">
        <v>1185</v>
      </c>
      <c r="F802" s="5" t="s">
        <v>1156</v>
      </c>
      <c r="G802" s="10">
        <v>157.30000000000001</v>
      </c>
    </row>
    <row r="803" spans="1:7" s="50" customFormat="1" ht="18" customHeight="1" x14ac:dyDescent="0.25">
      <c r="A803" s="69">
        <f t="shared" si="32"/>
        <v>742</v>
      </c>
      <c r="B803" s="103" t="s">
        <v>1088</v>
      </c>
      <c r="C803" s="18" t="s">
        <v>99</v>
      </c>
      <c r="D803" s="31">
        <v>10</v>
      </c>
      <c r="E803" s="5" t="s">
        <v>1185</v>
      </c>
      <c r="F803" s="5" t="s">
        <v>1156</v>
      </c>
      <c r="G803" s="10">
        <v>87.388888888888914</v>
      </c>
    </row>
    <row r="804" spans="1:7" s="50" customFormat="1" ht="18" customHeight="1" x14ac:dyDescent="0.25">
      <c r="A804" s="69">
        <f t="shared" si="32"/>
        <v>743</v>
      </c>
      <c r="B804" s="103" t="s">
        <v>1089</v>
      </c>
      <c r="C804" s="18" t="s">
        <v>99</v>
      </c>
      <c r="D804" s="31">
        <v>10</v>
      </c>
      <c r="E804" s="5" t="s">
        <v>1185</v>
      </c>
      <c r="F804" s="5" t="s">
        <v>1156</v>
      </c>
      <c r="G804" s="10">
        <v>196.625</v>
      </c>
    </row>
    <row r="805" spans="1:7" s="50" customFormat="1" ht="18" customHeight="1" x14ac:dyDescent="0.25">
      <c r="A805" s="83">
        <f t="shared" si="32"/>
        <v>744</v>
      </c>
      <c r="B805" s="117" t="s">
        <v>1090</v>
      </c>
      <c r="C805" s="118" t="s">
        <v>99</v>
      </c>
      <c r="D805" s="92">
        <v>5</v>
      </c>
      <c r="E805" s="8" t="s">
        <v>1185</v>
      </c>
      <c r="F805" s="5" t="s">
        <v>1156</v>
      </c>
      <c r="G805" s="10">
        <v>163.85416666666669</v>
      </c>
    </row>
    <row r="806" spans="1:7" s="1" customFormat="1" x14ac:dyDescent="0.25">
      <c r="A806" s="69"/>
      <c r="B806" s="40" t="s">
        <v>1200</v>
      </c>
      <c r="C806" s="46"/>
      <c r="D806" s="32"/>
      <c r="E806" s="19"/>
      <c r="F806" s="8"/>
      <c r="G806" s="10"/>
    </row>
    <row r="807" spans="1:7" s="50" customFormat="1" ht="19.5" customHeight="1" x14ac:dyDescent="0.25">
      <c r="A807" s="69">
        <f>A805+1</f>
        <v>745</v>
      </c>
      <c r="B807" s="119" t="s">
        <v>1350</v>
      </c>
      <c r="C807" s="116" t="s">
        <v>99</v>
      </c>
      <c r="D807" s="88">
        <v>15</v>
      </c>
      <c r="E807" s="87" t="s">
        <v>1185</v>
      </c>
      <c r="F807" s="19" t="s">
        <v>1156</v>
      </c>
      <c r="G807" s="10">
        <v>153.88043478260872</v>
      </c>
    </row>
    <row r="808" spans="1:7" s="50" customFormat="1" ht="19.5" customHeight="1" x14ac:dyDescent="0.25">
      <c r="A808" s="83">
        <f t="shared" si="32"/>
        <v>746</v>
      </c>
      <c r="B808" s="119" t="s">
        <v>1351</v>
      </c>
      <c r="C808" s="18" t="s">
        <v>99</v>
      </c>
      <c r="D808" s="89">
        <v>24</v>
      </c>
      <c r="E808" s="5" t="s">
        <v>1185</v>
      </c>
      <c r="F808" s="87" t="s">
        <v>1156</v>
      </c>
      <c r="G808" s="10">
        <v>786.5</v>
      </c>
    </row>
    <row r="809" spans="1:7" s="50" customFormat="1" ht="19.5" customHeight="1" x14ac:dyDescent="0.25">
      <c r="A809" s="69">
        <f t="shared" si="32"/>
        <v>747</v>
      </c>
      <c r="B809" s="119" t="s">
        <v>1349</v>
      </c>
      <c r="C809" s="18" t="s">
        <v>99</v>
      </c>
      <c r="D809" s="89">
        <v>30</v>
      </c>
      <c r="E809" s="5" t="s">
        <v>1185</v>
      </c>
      <c r="F809" s="5" t="s">
        <v>1156</v>
      </c>
      <c r="G809" s="10">
        <v>221.20312500000006</v>
      </c>
    </row>
    <row r="810" spans="1:7" s="50" customFormat="1" ht="19.5" customHeight="1" x14ac:dyDescent="0.25">
      <c r="A810" s="69">
        <f t="shared" si="32"/>
        <v>748</v>
      </c>
      <c r="B810" s="119" t="s">
        <v>1352</v>
      </c>
      <c r="C810" s="18" t="s">
        <v>535</v>
      </c>
      <c r="D810" s="89">
        <v>54</v>
      </c>
      <c r="E810" s="5" t="s">
        <v>1185</v>
      </c>
      <c r="F810" s="5" t="s">
        <v>1156</v>
      </c>
      <c r="G810" s="10">
        <v>471.90000000000009</v>
      </c>
    </row>
    <row r="811" spans="1:7" s="50" customFormat="1" ht="19.5" customHeight="1" x14ac:dyDescent="0.25">
      <c r="A811" s="83">
        <f t="shared" si="32"/>
        <v>749</v>
      </c>
      <c r="B811" s="119" t="s">
        <v>1353</v>
      </c>
      <c r="C811" s="18" t="s">
        <v>99</v>
      </c>
      <c r="D811" s="89">
        <v>20</v>
      </c>
      <c r="E811" s="5" t="s">
        <v>1185</v>
      </c>
      <c r="F811" s="5" t="s">
        <v>1156</v>
      </c>
      <c r="G811" s="10">
        <v>205.17391304347825</v>
      </c>
    </row>
    <row r="812" spans="1:7" s="50" customFormat="1" ht="19.5" customHeight="1" x14ac:dyDescent="0.25">
      <c r="A812" s="69">
        <f t="shared" si="32"/>
        <v>750</v>
      </c>
      <c r="B812" s="119" t="s">
        <v>1354</v>
      </c>
      <c r="C812" s="18" t="s">
        <v>535</v>
      </c>
      <c r="D812" s="89">
        <v>32</v>
      </c>
      <c r="E812" s="5" t="s">
        <v>1185</v>
      </c>
      <c r="F812" s="5" t="s">
        <v>1156</v>
      </c>
      <c r="G812" s="10">
        <v>796.33125000000018</v>
      </c>
    </row>
    <row r="813" spans="1:7" s="50" customFormat="1" ht="19.5" customHeight="1" x14ac:dyDescent="0.25">
      <c r="A813" s="89">
        <f>A812+1</f>
        <v>751</v>
      </c>
      <c r="B813" s="119" t="s">
        <v>1401</v>
      </c>
      <c r="C813" s="18" t="s">
        <v>99</v>
      </c>
      <c r="D813" s="89">
        <v>10</v>
      </c>
      <c r="E813" s="5" t="s">
        <v>1185</v>
      </c>
      <c r="F813" s="5" t="s">
        <v>1156</v>
      </c>
      <c r="G813" s="10">
        <v>27.5</v>
      </c>
    </row>
    <row r="814" spans="1:7" s="50" customFormat="1" ht="19.5" customHeight="1" x14ac:dyDescent="0.25">
      <c r="A814" s="89">
        <f>A813+1</f>
        <v>752</v>
      </c>
      <c r="B814" s="119" t="s">
        <v>1402</v>
      </c>
      <c r="C814" s="18" t="s">
        <v>99</v>
      </c>
      <c r="D814" s="89">
        <v>15</v>
      </c>
      <c r="E814" s="5" t="s">
        <v>1185</v>
      </c>
      <c r="F814" s="5" t="s">
        <v>1156</v>
      </c>
      <c r="G814" s="10">
        <v>41.25</v>
      </c>
    </row>
    <row r="815" spans="1:7" s="1" customFormat="1" x14ac:dyDescent="0.25">
      <c r="A815" s="69"/>
      <c r="B815" s="40" t="s">
        <v>1201</v>
      </c>
      <c r="C815" s="46"/>
      <c r="D815" s="32"/>
      <c r="E815" s="19"/>
      <c r="F815" s="8"/>
      <c r="G815" s="10"/>
    </row>
    <row r="816" spans="1:7" s="1" customFormat="1" x14ac:dyDescent="0.25">
      <c r="A816" s="83"/>
      <c r="B816" s="40" t="s">
        <v>1202</v>
      </c>
      <c r="C816" s="46"/>
      <c r="D816" s="32"/>
      <c r="E816" s="19"/>
      <c r="F816" s="8"/>
      <c r="G816" s="10"/>
    </row>
    <row r="817" spans="1:7" s="50" customFormat="1" ht="19.5" customHeight="1" x14ac:dyDescent="0.25">
      <c r="A817" s="69">
        <f>A814+1</f>
        <v>753</v>
      </c>
      <c r="B817" s="120" t="s">
        <v>1091</v>
      </c>
      <c r="C817" s="116" t="s">
        <v>99</v>
      </c>
      <c r="D817" s="85">
        <v>24</v>
      </c>
      <c r="E817" s="87" t="s">
        <v>1185</v>
      </c>
      <c r="F817" s="19" t="s">
        <v>1156</v>
      </c>
      <c r="G817" s="10">
        <v>471.9</v>
      </c>
    </row>
    <row r="818" spans="1:7" s="50" customFormat="1" ht="19.5" customHeight="1" x14ac:dyDescent="0.25">
      <c r="A818" s="83">
        <f t="shared" si="32"/>
        <v>754</v>
      </c>
      <c r="B818" s="119" t="s">
        <v>1092</v>
      </c>
      <c r="C818" s="18" t="s">
        <v>883</v>
      </c>
      <c r="D818" s="89">
        <v>1250</v>
      </c>
      <c r="E818" s="5" t="s">
        <v>1185</v>
      </c>
      <c r="F818" s="87" t="s">
        <v>1156</v>
      </c>
      <c r="G818" s="10">
        <v>2044.9</v>
      </c>
    </row>
    <row r="819" spans="1:7" s="50" customFormat="1" ht="19.5" customHeight="1" x14ac:dyDescent="0.25">
      <c r="A819" s="69">
        <f t="shared" si="32"/>
        <v>755</v>
      </c>
      <c r="B819" s="119" t="s">
        <v>1093</v>
      </c>
      <c r="C819" s="18" t="s">
        <v>99</v>
      </c>
      <c r="D819" s="89">
        <v>5</v>
      </c>
      <c r="E819" s="5" t="s">
        <v>1185</v>
      </c>
      <c r="F819" s="5" t="s">
        <v>1156</v>
      </c>
      <c r="G819" s="10">
        <v>196.625</v>
      </c>
    </row>
    <row r="820" spans="1:7" s="50" customFormat="1" ht="19.5" customHeight="1" x14ac:dyDescent="0.25">
      <c r="A820" s="83">
        <f t="shared" si="32"/>
        <v>756</v>
      </c>
      <c r="B820" s="119" t="s">
        <v>1094</v>
      </c>
      <c r="C820" s="18" t="s">
        <v>99</v>
      </c>
      <c r="D820" s="89">
        <v>10</v>
      </c>
      <c r="E820" s="5" t="s">
        <v>1185</v>
      </c>
      <c r="F820" s="5" t="s">
        <v>1156</v>
      </c>
      <c r="G820" s="10">
        <v>471.9000000000002</v>
      </c>
    </row>
    <row r="821" spans="1:7" s="50" customFormat="1" ht="19.5" customHeight="1" x14ac:dyDescent="0.25">
      <c r="A821" s="69">
        <f t="shared" si="32"/>
        <v>757</v>
      </c>
      <c r="B821" s="119" t="s">
        <v>1095</v>
      </c>
      <c r="C821" s="18" t="s">
        <v>99</v>
      </c>
      <c r="D821" s="89">
        <v>16</v>
      </c>
      <c r="E821" s="5" t="s">
        <v>1185</v>
      </c>
      <c r="F821" s="5" t="s">
        <v>1156</v>
      </c>
      <c r="G821" s="10">
        <v>471.90000000000009</v>
      </c>
    </row>
    <row r="822" spans="1:7" s="50" customFormat="1" ht="19.5" customHeight="1" x14ac:dyDescent="0.25">
      <c r="A822" s="83">
        <f t="shared" si="32"/>
        <v>758</v>
      </c>
      <c r="B822" s="119" t="s">
        <v>1096</v>
      </c>
      <c r="C822" s="18" t="s">
        <v>99</v>
      </c>
      <c r="D822" s="89">
        <v>12</v>
      </c>
      <c r="E822" s="5" t="s">
        <v>1185</v>
      </c>
      <c r="F822" s="5" t="s">
        <v>1156</v>
      </c>
      <c r="G822" s="10">
        <v>471.9</v>
      </c>
    </row>
    <row r="823" spans="1:7" s="50" customFormat="1" ht="19.5" customHeight="1" x14ac:dyDescent="0.25">
      <c r="A823" s="69">
        <f t="shared" si="32"/>
        <v>759</v>
      </c>
      <c r="B823" s="121" t="s">
        <v>1097</v>
      </c>
      <c r="C823" s="118" t="s">
        <v>99</v>
      </c>
      <c r="D823" s="90">
        <v>5</v>
      </c>
      <c r="E823" s="8" t="s">
        <v>1185</v>
      </c>
      <c r="F823" s="5" t="s">
        <v>1156</v>
      </c>
      <c r="G823" s="10">
        <v>786.5</v>
      </c>
    </row>
    <row r="824" spans="1:7" s="1" customFormat="1" x14ac:dyDescent="0.25">
      <c r="A824" s="83"/>
      <c r="B824" s="40" t="s">
        <v>1203</v>
      </c>
      <c r="C824" s="46"/>
      <c r="D824" s="32"/>
      <c r="E824" s="19"/>
      <c r="G824" s="10"/>
    </row>
    <row r="825" spans="1:7" s="50" customFormat="1" ht="18" customHeight="1" x14ac:dyDescent="0.25">
      <c r="A825" s="69">
        <f>A823+1</f>
        <v>760</v>
      </c>
      <c r="B825" s="119" t="s">
        <v>1098</v>
      </c>
      <c r="C825" s="116" t="s">
        <v>99</v>
      </c>
      <c r="D825" s="85">
        <v>2</v>
      </c>
      <c r="E825" s="87" t="s">
        <v>1185</v>
      </c>
      <c r="F825" s="5" t="s">
        <v>1156</v>
      </c>
      <c r="G825" s="10">
        <v>1415.7</v>
      </c>
    </row>
    <row r="826" spans="1:7" s="50" customFormat="1" ht="18" customHeight="1" x14ac:dyDescent="0.25">
      <c r="A826" s="83">
        <f t="shared" si="32"/>
        <v>761</v>
      </c>
      <c r="B826" s="119" t="s">
        <v>542</v>
      </c>
      <c r="C826" s="18" t="s">
        <v>535</v>
      </c>
      <c r="D826" s="89">
        <v>520</v>
      </c>
      <c r="E826" s="5" t="s">
        <v>1185</v>
      </c>
      <c r="F826" s="5" t="s">
        <v>1156</v>
      </c>
      <c r="G826" s="10">
        <v>3932.5000000000009</v>
      </c>
    </row>
    <row r="827" spans="1:7" s="50" customFormat="1" ht="18" customHeight="1" x14ac:dyDescent="0.25">
      <c r="A827" s="69">
        <f t="shared" si="32"/>
        <v>762</v>
      </c>
      <c r="B827" s="119" t="s">
        <v>1099</v>
      </c>
      <c r="C827" s="18" t="s">
        <v>99</v>
      </c>
      <c r="D827" s="89">
        <v>2</v>
      </c>
      <c r="E827" s="5" t="s">
        <v>1185</v>
      </c>
      <c r="F827" s="5" t="s">
        <v>1156</v>
      </c>
      <c r="G827" s="10">
        <v>275.27500000000003</v>
      </c>
    </row>
    <row r="828" spans="1:7" s="50" customFormat="1" ht="18" customHeight="1" x14ac:dyDescent="0.25">
      <c r="A828" s="83">
        <f t="shared" si="32"/>
        <v>763</v>
      </c>
      <c r="B828" s="119" t="s">
        <v>1100</v>
      </c>
      <c r="C828" s="18" t="s">
        <v>99</v>
      </c>
      <c r="D828" s="89">
        <v>6</v>
      </c>
      <c r="E828" s="5" t="s">
        <v>1185</v>
      </c>
      <c r="F828" s="5" t="s">
        <v>1156</v>
      </c>
      <c r="G828" s="10">
        <v>353.92500000000013</v>
      </c>
    </row>
    <row r="829" spans="1:7" s="50" customFormat="1" ht="18" customHeight="1" x14ac:dyDescent="0.25">
      <c r="A829" s="69">
        <f t="shared" si="32"/>
        <v>764</v>
      </c>
      <c r="B829" s="119" t="s">
        <v>539</v>
      </c>
      <c r="C829" s="18" t="s">
        <v>99</v>
      </c>
      <c r="D829" s="89">
        <v>2</v>
      </c>
      <c r="E829" s="5" t="s">
        <v>1185</v>
      </c>
      <c r="F829" s="5" t="s">
        <v>1156</v>
      </c>
      <c r="G829" s="10">
        <v>275.27500000000003</v>
      </c>
    </row>
    <row r="830" spans="1:7" s="50" customFormat="1" ht="27.75" customHeight="1" x14ac:dyDescent="0.25">
      <c r="A830" s="83">
        <f t="shared" si="32"/>
        <v>765</v>
      </c>
      <c r="B830" s="122" t="s">
        <v>540</v>
      </c>
      <c r="C830" s="18" t="s">
        <v>99</v>
      </c>
      <c r="D830" s="89">
        <v>2</v>
      </c>
      <c r="E830" s="5" t="s">
        <v>1185</v>
      </c>
      <c r="F830" s="5" t="s">
        <v>1156</v>
      </c>
      <c r="G830" s="10">
        <v>235.95000000000005</v>
      </c>
    </row>
    <row r="831" spans="1:7" s="50" customFormat="1" ht="18" customHeight="1" x14ac:dyDescent="0.25">
      <c r="A831" s="69">
        <f t="shared" si="32"/>
        <v>766</v>
      </c>
      <c r="B831" s="119" t="s">
        <v>541</v>
      </c>
      <c r="C831" s="18" t="s">
        <v>99</v>
      </c>
      <c r="D831" s="89">
        <v>2</v>
      </c>
      <c r="E831" s="5" t="s">
        <v>1185</v>
      </c>
      <c r="F831" s="5" t="s">
        <v>1156</v>
      </c>
      <c r="G831" s="10">
        <v>2280.8500000000004</v>
      </c>
    </row>
    <row r="832" spans="1:7" s="50" customFormat="1" ht="18" customHeight="1" x14ac:dyDescent="0.25">
      <c r="A832" s="83">
        <f t="shared" si="32"/>
        <v>767</v>
      </c>
      <c r="B832" s="122" t="s">
        <v>1101</v>
      </c>
      <c r="C832" s="18" t="s">
        <v>99</v>
      </c>
      <c r="D832" s="89">
        <v>2</v>
      </c>
      <c r="E832" s="5" t="s">
        <v>1185</v>
      </c>
      <c r="F832" s="5" t="s">
        <v>1156</v>
      </c>
      <c r="G832" s="10">
        <v>314.60000000000002</v>
      </c>
    </row>
    <row r="833" spans="1:7" s="50" customFormat="1" ht="18" customHeight="1" x14ac:dyDescent="0.25">
      <c r="A833" s="69">
        <f t="shared" si="32"/>
        <v>768</v>
      </c>
      <c r="B833" s="123" t="s">
        <v>871</v>
      </c>
      <c r="C833" s="118" t="s">
        <v>99</v>
      </c>
      <c r="D833" s="90">
        <v>2</v>
      </c>
      <c r="E833" s="8" t="s">
        <v>1185</v>
      </c>
      <c r="F833" s="5" t="s">
        <v>1156</v>
      </c>
      <c r="G833" s="10">
        <v>84942</v>
      </c>
    </row>
    <row r="834" spans="1:7" s="1" customFormat="1" x14ac:dyDescent="0.25">
      <c r="A834" s="83"/>
      <c r="B834" s="40" t="s">
        <v>1204</v>
      </c>
      <c r="C834" s="46"/>
      <c r="D834" s="32"/>
      <c r="E834" s="19"/>
      <c r="F834" s="8"/>
      <c r="G834" s="10"/>
    </row>
    <row r="835" spans="1:7" s="50" customFormat="1" ht="19.5" customHeight="1" x14ac:dyDescent="0.25">
      <c r="A835" s="69">
        <f>A833+1</f>
        <v>769</v>
      </c>
      <c r="B835" s="119" t="s">
        <v>1102</v>
      </c>
      <c r="C835" s="116" t="s">
        <v>99</v>
      </c>
      <c r="D835" s="88">
        <v>5</v>
      </c>
      <c r="E835" s="87" t="s">
        <v>1185</v>
      </c>
      <c r="F835" s="19" t="s">
        <v>1156</v>
      </c>
      <c r="G835" s="10">
        <v>2359.5000000000009</v>
      </c>
    </row>
    <row r="836" spans="1:7" s="50" customFormat="1" ht="19.5" customHeight="1" x14ac:dyDescent="0.25">
      <c r="A836" s="83">
        <f t="shared" si="32"/>
        <v>770</v>
      </c>
      <c r="B836" s="119" t="s">
        <v>1103</v>
      </c>
      <c r="C836" s="18" t="s">
        <v>99</v>
      </c>
      <c r="D836" s="31">
        <v>5</v>
      </c>
      <c r="E836" s="5" t="s">
        <v>1185</v>
      </c>
      <c r="F836" s="87" t="s">
        <v>1156</v>
      </c>
      <c r="G836" s="10">
        <v>221.43000000000006</v>
      </c>
    </row>
    <row r="837" spans="1:7" s="50" customFormat="1" ht="19.5" customHeight="1" x14ac:dyDescent="0.25">
      <c r="A837" s="69">
        <f t="shared" si="32"/>
        <v>771</v>
      </c>
      <c r="B837" s="122" t="s">
        <v>1137</v>
      </c>
      <c r="C837" s="18" t="s">
        <v>99</v>
      </c>
      <c r="D837" s="31">
        <v>16</v>
      </c>
      <c r="E837" s="5" t="s">
        <v>1185</v>
      </c>
      <c r="F837" s="5" t="s">
        <v>1156</v>
      </c>
      <c r="G837" s="10">
        <v>1391.5</v>
      </c>
    </row>
    <row r="838" spans="1:7" s="50" customFormat="1" ht="19.5" customHeight="1" x14ac:dyDescent="0.25">
      <c r="A838" s="83">
        <f t="shared" si="32"/>
        <v>772</v>
      </c>
      <c r="B838" s="122" t="s">
        <v>1104</v>
      </c>
      <c r="C838" s="18" t="s">
        <v>99</v>
      </c>
      <c r="D838" s="31">
        <v>32</v>
      </c>
      <c r="E838" s="5" t="s">
        <v>1185</v>
      </c>
      <c r="F838" s="5" t="s">
        <v>1156</v>
      </c>
      <c r="G838" s="10">
        <v>398.09000000000009</v>
      </c>
    </row>
    <row r="839" spans="1:7" s="50" customFormat="1" ht="19.5" customHeight="1" x14ac:dyDescent="0.25">
      <c r="A839" s="69">
        <f t="shared" si="32"/>
        <v>773</v>
      </c>
      <c r="B839" s="119" t="s">
        <v>1105</v>
      </c>
      <c r="C839" s="18" t="s">
        <v>99</v>
      </c>
      <c r="D839" s="31">
        <v>4</v>
      </c>
      <c r="E839" s="5" t="s">
        <v>1185</v>
      </c>
      <c r="F839" s="5" t="s">
        <v>1156</v>
      </c>
      <c r="G839" s="10">
        <v>2253.0200000000004</v>
      </c>
    </row>
    <row r="840" spans="1:7" s="50" customFormat="1" ht="19.5" customHeight="1" x14ac:dyDescent="0.25">
      <c r="A840" s="83">
        <f t="shared" si="32"/>
        <v>774</v>
      </c>
      <c r="B840" s="119" t="s">
        <v>1106</v>
      </c>
      <c r="C840" s="18" t="s">
        <v>99</v>
      </c>
      <c r="D840" s="31">
        <v>6</v>
      </c>
      <c r="E840" s="5" t="s">
        <v>1185</v>
      </c>
      <c r="F840" s="5" t="s">
        <v>1156</v>
      </c>
      <c r="G840" s="10">
        <v>786.5</v>
      </c>
    </row>
    <row r="841" spans="1:7" s="50" customFormat="1" ht="19.5" customHeight="1" x14ac:dyDescent="0.25">
      <c r="A841" s="69">
        <f t="shared" si="32"/>
        <v>775</v>
      </c>
      <c r="B841" s="119" t="s">
        <v>543</v>
      </c>
      <c r="C841" s="5" t="s">
        <v>535</v>
      </c>
      <c r="D841" s="31">
        <v>1500</v>
      </c>
      <c r="E841" s="5" t="s">
        <v>1185</v>
      </c>
      <c r="F841" s="5" t="s">
        <v>1156</v>
      </c>
      <c r="G841" s="10">
        <v>4247.1000000000022</v>
      </c>
    </row>
    <row r="842" spans="1:7" s="50" customFormat="1" ht="19.5" customHeight="1" x14ac:dyDescent="0.25">
      <c r="A842" s="83">
        <f t="shared" si="32"/>
        <v>776</v>
      </c>
      <c r="B842" s="119" t="s">
        <v>1107</v>
      </c>
      <c r="C842" s="18" t="s">
        <v>99</v>
      </c>
      <c r="D842" s="31">
        <v>8</v>
      </c>
      <c r="E842" s="5" t="s">
        <v>1185</v>
      </c>
      <c r="F842" s="5" t="s">
        <v>1156</v>
      </c>
      <c r="G842" s="10">
        <v>4719</v>
      </c>
    </row>
    <row r="843" spans="1:7" s="50" customFormat="1" ht="19.5" customHeight="1" x14ac:dyDescent="0.25">
      <c r="A843" s="69">
        <f t="shared" si="32"/>
        <v>777</v>
      </c>
      <c r="B843" s="122" t="s">
        <v>1108</v>
      </c>
      <c r="C843" s="18" t="s">
        <v>99</v>
      </c>
      <c r="D843" s="31">
        <v>4</v>
      </c>
      <c r="E843" s="5" t="s">
        <v>1185</v>
      </c>
      <c r="F843" s="5" t="s">
        <v>1156</v>
      </c>
      <c r="G843" s="10">
        <v>1101.1000000000001</v>
      </c>
    </row>
    <row r="844" spans="1:7" s="50" customFormat="1" ht="19.5" customHeight="1" x14ac:dyDescent="0.25">
      <c r="A844" s="83">
        <f t="shared" si="32"/>
        <v>778</v>
      </c>
      <c r="B844" s="122" t="s">
        <v>1109</v>
      </c>
      <c r="C844" s="18" t="s">
        <v>99</v>
      </c>
      <c r="D844" s="31">
        <v>16</v>
      </c>
      <c r="E844" s="5" t="s">
        <v>1185</v>
      </c>
      <c r="F844" s="5" t="s">
        <v>1156</v>
      </c>
      <c r="G844" s="10">
        <v>471.90000000000009</v>
      </c>
    </row>
    <row r="845" spans="1:7" s="50" customFormat="1" ht="19.5" customHeight="1" x14ac:dyDescent="0.25">
      <c r="A845" s="69">
        <f t="shared" si="32"/>
        <v>779</v>
      </c>
      <c r="B845" s="119" t="s">
        <v>1110</v>
      </c>
      <c r="C845" s="18" t="s">
        <v>99</v>
      </c>
      <c r="D845" s="31">
        <v>6</v>
      </c>
      <c r="E845" s="5" t="s">
        <v>1185</v>
      </c>
      <c r="F845" s="5" t="s">
        <v>1156</v>
      </c>
      <c r="G845" s="10">
        <v>1651.6500000000005</v>
      </c>
    </row>
    <row r="846" spans="1:7" s="50" customFormat="1" ht="19.5" customHeight="1" x14ac:dyDescent="0.25">
      <c r="A846" s="83">
        <f t="shared" si="32"/>
        <v>780</v>
      </c>
      <c r="B846" s="119" t="s">
        <v>1111</v>
      </c>
      <c r="C846" s="18" t="s">
        <v>99</v>
      </c>
      <c r="D846" s="31">
        <v>6</v>
      </c>
      <c r="E846" s="5" t="s">
        <v>1185</v>
      </c>
      <c r="F846" s="5" t="s">
        <v>1156</v>
      </c>
      <c r="G846" s="10">
        <v>1101.1000000000001</v>
      </c>
    </row>
    <row r="847" spans="1:7" s="50" customFormat="1" ht="19.5" customHeight="1" x14ac:dyDescent="0.25">
      <c r="A847" s="69">
        <f t="shared" si="32"/>
        <v>781</v>
      </c>
      <c r="B847" s="119" t="s">
        <v>1112</v>
      </c>
      <c r="C847" s="18" t="s">
        <v>99</v>
      </c>
      <c r="D847" s="31">
        <v>18</v>
      </c>
      <c r="E847" s="5" t="s">
        <v>1185</v>
      </c>
      <c r="F847" s="5" t="s">
        <v>1156</v>
      </c>
      <c r="G847" s="10">
        <v>471.90000000000009</v>
      </c>
    </row>
    <row r="848" spans="1:7" s="50" customFormat="1" ht="19.5" customHeight="1" x14ac:dyDescent="0.25">
      <c r="A848" s="83">
        <f t="shared" si="32"/>
        <v>782</v>
      </c>
      <c r="B848" s="119" t="s">
        <v>1113</v>
      </c>
      <c r="C848" s="18" t="s">
        <v>99</v>
      </c>
      <c r="D848" s="31">
        <v>30</v>
      </c>
      <c r="E848" s="5" t="s">
        <v>1185</v>
      </c>
      <c r="F848" s="5" t="s">
        <v>1156</v>
      </c>
      <c r="G848" s="10">
        <v>471.90000000000009</v>
      </c>
    </row>
    <row r="849" spans="1:7" s="50" customFormat="1" ht="19.5" customHeight="1" x14ac:dyDescent="0.25">
      <c r="A849" s="69">
        <f t="shared" si="32"/>
        <v>783</v>
      </c>
      <c r="B849" s="119" t="s">
        <v>1114</v>
      </c>
      <c r="C849" s="18" t="s">
        <v>99</v>
      </c>
      <c r="D849" s="31">
        <v>32</v>
      </c>
      <c r="E849" s="5" t="s">
        <v>1185</v>
      </c>
      <c r="F849" s="5" t="s">
        <v>1156</v>
      </c>
      <c r="G849" s="10">
        <v>707.85</v>
      </c>
    </row>
    <row r="850" spans="1:7" s="50" customFormat="1" ht="19.5" customHeight="1" x14ac:dyDescent="0.25">
      <c r="A850" s="83">
        <f t="shared" si="32"/>
        <v>784</v>
      </c>
      <c r="B850" s="119" t="s">
        <v>1115</v>
      </c>
      <c r="C850" s="18" t="s">
        <v>99</v>
      </c>
      <c r="D850" s="31">
        <v>12</v>
      </c>
      <c r="E850" s="5" t="s">
        <v>1185</v>
      </c>
      <c r="F850" s="5" t="s">
        <v>1156</v>
      </c>
      <c r="G850" s="10">
        <v>707.85000000000025</v>
      </c>
    </row>
    <row r="851" spans="1:7" s="50" customFormat="1" ht="19.5" customHeight="1" x14ac:dyDescent="0.25">
      <c r="A851" s="69">
        <f t="shared" si="32"/>
        <v>785</v>
      </c>
      <c r="B851" s="121" t="s">
        <v>1116</v>
      </c>
      <c r="C851" s="118" t="s">
        <v>99</v>
      </c>
      <c r="D851" s="92">
        <v>24</v>
      </c>
      <c r="E851" s="8" t="s">
        <v>1185</v>
      </c>
      <c r="F851" s="5" t="s">
        <v>1156</v>
      </c>
      <c r="G851" s="10">
        <v>2202.2000000000003</v>
      </c>
    </row>
    <row r="852" spans="1:7" s="1" customFormat="1" x14ac:dyDescent="0.25">
      <c r="A852" s="84"/>
      <c r="B852" s="40" t="s">
        <v>1206</v>
      </c>
      <c r="C852" s="46"/>
      <c r="D852" s="32"/>
      <c r="E852" s="19"/>
      <c r="F852" s="8"/>
      <c r="G852" s="10"/>
    </row>
    <row r="853" spans="1:7" s="50" customFormat="1" ht="18" customHeight="1" x14ac:dyDescent="0.25">
      <c r="A853" s="93">
        <f>A851+1</f>
        <v>786</v>
      </c>
      <c r="B853" s="115" t="s">
        <v>1136</v>
      </c>
      <c r="C853" s="116" t="s">
        <v>99</v>
      </c>
      <c r="D853" s="88">
        <v>2</v>
      </c>
      <c r="E853" s="87" t="s">
        <v>1185</v>
      </c>
      <c r="F853" s="19" t="s">
        <v>1156</v>
      </c>
      <c r="G853" s="10">
        <v>471.90000000000009</v>
      </c>
    </row>
    <row r="854" spans="1:7" s="50" customFormat="1" ht="18" customHeight="1" x14ac:dyDescent="0.25">
      <c r="A854" s="69">
        <f t="shared" ref="A854:A860" si="33">A853+1</f>
        <v>787</v>
      </c>
      <c r="B854" s="70" t="s">
        <v>544</v>
      </c>
      <c r="C854" s="5" t="s">
        <v>535</v>
      </c>
      <c r="D854" s="31">
        <v>150</v>
      </c>
      <c r="E854" s="5" t="s">
        <v>1185</v>
      </c>
      <c r="F854" s="87" t="s">
        <v>1156</v>
      </c>
      <c r="G854" s="10">
        <v>471.90000000000009</v>
      </c>
    </row>
    <row r="855" spans="1:7" s="50" customFormat="1" ht="18" customHeight="1" x14ac:dyDescent="0.25">
      <c r="A855" s="69">
        <f t="shared" si="33"/>
        <v>788</v>
      </c>
      <c r="B855" s="103" t="s">
        <v>1117</v>
      </c>
      <c r="C855" s="18" t="s">
        <v>99</v>
      </c>
      <c r="D855" s="31">
        <v>2</v>
      </c>
      <c r="E855" s="5" t="s">
        <v>1185</v>
      </c>
      <c r="F855" s="5" t="s">
        <v>1156</v>
      </c>
      <c r="G855" s="10">
        <v>550.55000000000007</v>
      </c>
    </row>
    <row r="856" spans="1:7" s="50" customFormat="1" ht="18" customHeight="1" x14ac:dyDescent="0.25">
      <c r="A856" s="69">
        <f t="shared" si="33"/>
        <v>789</v>
      </c>
      <c r="B856" s="103" t="s">
        <v>1118</v>
      </c>
      <c r="C856" s="18" t="s">
        <v>99</v>
      </c>
      <c r="D856" s="31">
        <v>4</v>
      </c>
      <c r="E856" s="5" t="s">
        <v>1185</v>
      </c>
      <c r="F856" s="5" t="s">
        <v>1156</v>
      </c>
      <c r="G856" s="10">
        <v>471.90000000000009</v>
      </c>
    </row>
    <row r="857" spans="1:7" s="50" customFormat="1" ht="18" customHeight="1" x14ac:dyDescent="0.25">
      <c r="A857" s="69">
        <f t="shared" si="33"/>
        <v>790</v>
      </c>
      <c r="B857" s="103" t="s">
        <v>1119</v>
      </c>
      <c r="C857" s="18" t="s">
        <v>99</v>
      </c>
      <c r="D857" s="31">
        <v>6</v>
      </c>
      <c r="E857" s="5" t="s">
        <v>1185</v>
      </c>
      <c r="F857" s="5" t="s">
        <v>1156</v>
      </c>
      <c r="G857" s="10">
        <v>471.9</v>
      </c>
    </row>
    <row r="858" spans="1:7" s="50" customFormat="1" ht="18" customHeight="1" x14ac:dyDescent="0.25">
      <c r="A858" s="69">
        <f t="shared" si="33"/>
        <v>791</v>
      </c>
      <c r="B858" s="103" t="s">
        <v>1120</v>
      </c>
      <c r="C858" s="18" t="s">
        <v>99</v>
      </c>
      <c r="D858" s="31">
        <v>6</v>
      </c>
      <c r="E858" s="5" t="s">
        <v>1185</v>
      </c>
      <c r="F858" s="5" t="s">
        <v>1156</v>
      </c>
      <c r="G858" s="10">
        <v>471.9</v>
      </c>
    </row>
    <row r="859" spans="1:7" s="50" customFormat="1" ht="18" customHeight="1" x14ac:dyDescent="0.25">
      <c r="A859" s="69">
        <f t="shared" si="33"/>
        <v>792</v>
      </c>
      <c r="B859" s="103" t="s">
        <v>1355</v>
      </c>
      <c r="C859" s="18" t="s">
        <v>99</v>
      </c>
      <c r="D859" s="31">
        <v>6</v>
      </c>
      <c r="E859" s="5" t="s">
        <v>1185</v>
      </c>
      <c r="F859" s="5" t="s">
        <v>1156</v>
      </c>
      <c r="G859" s="10">
        <v>471.9</v>
      </c>
    </row>
    <row r="860" spans="1:7" s="50" customFormat="1" ht="18" customHeight="1" x14ac:dyDescent="0.25">
      <c r="A860" s="83">
        <f t="shared" si="33"/>
        <v>793</v>
      </c>
      <c r="B860" s="117" t="s">
        <v>1356</v>
      </c>
      <c r="C860" s="118" t="s">
        <v>99</v>
      </c>
      <c r="D860" s="92">
        <v>1</v>
      </c>
      <c r="E860" s="8" t="s">
        <v>1185</v>
      </c>
      <c r="F860" s="5" t="s">
        <v>1156</v>
      </c>
      <c r="G860" s="10">
        <v>471.90000000000009</v>
      </c>
    </row>
    <row r="861" spans="1:7" s="1" customFormat="1" x14ac:dyDescent="0.25">
      <c r="A861" s="84"/>
      <c r="B861" s="40" t="s">
        <v>1207</v>
      </c>
      <c r="C861" s="19"/>
      <c r="D861" s="32"/>
      <c r="E861" s="19"/>
      <c r="F861" s="8"/>
      <c r="G861" s="10"/>
    </row>
    <row r="862" spans="1:7" s="3" customFormat="1" ht="19.5" customHeight="1" x14ac:dyDescent="0.25">
      <c r="A862" s="93">
        <f>A860+1</f>
        <v>794</v>
      </c>
      <c r="B862" s="86" t="s">
        <v>545</v>
      </c>
      <c r="C862" s="87" t="s">
        <v>535</v>
      </c>
      <c r="D862" s="88">
        <v>120</v>
      </c>
      <c r="E862" s="87" t="s">
        <v>1185</v>
      </c>
      <c r="F862" s="19" t="s">
        <v>1156</v>
      </c>
      <c r="G862" s="10">
        <v>2202.1999999999998</v>
      </c>
    </row>
    <row r="863" spans="1:7" s="3" customFormat="1" ht="19.5" customHeight="1" x14ac:dyDescent="0.25">
      <c r="A863" s="93">
        <f>A862+1</f>
        <v>795</v>
      </c>
      <c r="B863" s="86" t="s">
        <v>1357</v>
      </c>
      <c r="C863" s="5" t="s">
        <v>99</v>
      </c>
      <c r="D863" s="88">
        <v>2</v>
      </c>
      <c r="E863" s="87" t="s">
        <v>1185</v>
      </c>
      <c r="F863" s="19" t="s">
        <v>1156</v>
      </c>
      <c r="G863" s="10">
        <v>198.44000000000005</v>
      </c>
    </row>
    <row r="864" spans="1:7" s="3" customFormat="1" ht="19.5" customHeight="1" x14ac:dyDescent="0.25">
      <c r="A864" s="69">
        <f>A863+1</f>
        <v>796</v>
      </c>
      <c r="B864" s="103" t="s">
        <v>1121</v>
      </c>
      <c r="C864" s="5" t="s">
        <v>99</v>
      </c>
      <c r="D864" s="31">
        <v>4</v>
      </c>
      <c r="E864" s="5" t="s">
        <v>1185</v>
      </c>
      <c r="F864" s="87" t="s">
        <v>1156</v>
      </c>
      <c r="G864" s="10">
        <v>471.90000000000009</v>
      </c>
    </row>
    <row r="865" spans="1:7" s="3" customFormat="1" ht="19.5" customHeight="1" x14ac:dyDescent="0.25">
      <c r="A865" s="69">
        <f t="shared" ref="A865:A869" si="34">A864+1</f>
        <v>797</v>
      </c>
      <c r="B865" s="103" t="s">
        <v>1122</v>
      </c>
      <c r="C865" s="5" t="s">
        <v>99</v>
      </c>
      <c r="D865" s="31">
        <v>2</v>
      </c>
      <c r="E865" s="5" t="s">
        <v>1185</v>
      </c>
      <c r="F865" s="5" t="s">
        <v>1156</v>
      </c>
      <c r="G865" s="10">
        <v>2202.2000000000003</v>
      </c>
    </row>
    <row r="866" spans="1:7" s="3" customFormat="1" ht="19.5" customHeight="1" x14ac:dyDescent="0.25">
      <c r="A866" s="69">
        <f t="shared" si="34"/>
        <v>798</v>
      </c>
      <c r="B866" s="103" t="s">
        <v>1123</v>
      </c>
      <c r="C866" s="5" t="s">
        <v>99</v>
      </c>
      <c r="D866" s="31">
        <v>2</v>
      </c>
      <c r="E866" s="5" t="s">
        <v>1185</v>
      </c>
      <c r="F866" s="5" t="s">
        <v>1156</v>
      </c>
      <c r="G866" s="10">
        <v>471.90000000000009</v>
      </c>
    </row>
    <row r="867" spans="1:7" s="3" customFormat="1" ht="19.5" customHeight="1" x14ac:dyDescent="0.25">
      <c r="A867" s="69">
        <f t="shared" si="34"/>
        <v>799</v>
      </c>
      <c r="B867" s="103" t="s">
        <v>1124</v>
      </c>
      <c r="C867" s="5" t="s">
        <v>99</v>
      </c>
      <c r="D867" s="31">
        <v>2</v>
      </c>
      <c r="E867" s="5" t="s">
        <v>1185</v>
      </c>
      <c r="F867" s="5" t="s">
        <v>1156</v>
      </c>
      <c r="G867" s="10">
        <v>471.90000000000009</v>
      </c>
    </row>
    <row r="868" spans="1:7" s="3" customFormat="1" ht="19.5" customHeight="1" x14ac:dyDescent="0.25">
      <c r="A868" s="69">
        <f t="shared" si="34"/>
        <v>800</v>
      </c>
      <c r="B868" s="103" t="s">
        <v>1302</v>
      </c>
      <c r="C868" s="5" t="s">
        <v>19</v>
      </c>
      <c r="D868" s="31">
        <v>18</v>
      </c>
      <c r="E868" s="5" t="s">
        <v>1185</v>
      </c>
      <c r="F868" s="5" t="s">
        <v>1156</v>
      </c>
      <c r="G868" s="10">
        <v>1101.1000000000001</v>
      </c>
    </row>
    <row r="869" spans="1:7" s="3" customFormat="1" ht="19.5" customHeight="1" x14ac:dyDescent="0.25">
      <c r="A869" s="69">
        <f t="shared" si="34"/>
        <v>801</v>
      </c>
      <c r="B869" s="103" t="s">
        <v>1125</v>
      </c>
      <c r="C869" s="5" t="s">
        <v>99</v>
      </c>
      <c r="D869" s="31">
        <v>4</v>
      </c>
      <c r="E869" s="5" t="s">
        <v>1185</v>
      </c>
      <c r="F869" s="5" t="s">
        <v>1156</v>
      </c>
      <c r="G869" s="10">
        <v>471.90000000000009</v>
      </c>
    </row>
    <row r="870" spans="1:7" s="1" customFormat="1" x14ac:dyDescent="0.25">
      <c r="A870" s="84"/>
      <c r="B870" s="40" t="s">
        <v>1208</v>
      </c>
      <c r="C870" s="19"/>
      <c r="D870" s="32"/>
      <c r="E870" s="19"/>
      <c r="F870" s="5"/>
      <c r="G870" s="10"/>
    </row>
    <row r="871" spans="1:7" s="50" customFormat="1" ht="15" customHeight="1" x14ac:dyDescent="0.25">
      <c r="A871" s="93">
        <f>A869+1</f>
        <v>802</v>
      </c>
      <c r="B871" s="115" t="s">
        <v>1126</v>
      </c>
      <c r="C871" s="87" t="s">
        <v>99</v>
      </c>
      <c r="D871" s="88">
        <v>8</v>
      </c>
      <c r="E871" s="87" t="s">
        <v>1185</v>
      </c>
      <c r="F871" s="19" t="s">
        <v>1156</v>
      </c>
      <c r="G871" s="10">
        <v>471.90000000000009</v>
      </c>
    </row>
    <row r="872" spans="1:7" s="50" customFormat="1" ht="15" customHeight="1" x14ac:dyDescent="0.25">
      <c r="A872" s="69">
        <f t="shared" ref="A872:A875" si="35">A871+1</f>
        <v>803</v>
      </c>
      <c r="B872" s="103" t="s">
        <v>1127</v>
      </c>
      <c r="C872" s="5" t="s">
        <v>99</v>
      </c>
      <c r="D872" s="31">
        <v>4</v>
      </c>
      <c r="E872" s="5" t="s">
        <v>1185</v>
      </c>
      <c r="F872" s="87" t="s">
        <v>1156</v>
      </c>
      <c r="G872" s="10">
        <v>471.90000000000009</v>
      </c>
    </row>
    <row r="873" spans="1:7" s="50" customFormat="1" ht="15" customHeight="1" x14ac:dyDescent="0.25">
      <c r="A873" s="69">
        <f t="shared" si="35"/>
        <v>804</v>
      </c>
      <c r="B873" s="103" t="s">
        <v>1128</v>
      </c>
      <c r="C873" s="5" t="s">
        <v>99</v>
      </c>
      <c r="D873" s="31">
        <v>6</v>
      </c>
      <c r="E873" s="5" t="s">
        <v>1185</v>
      </c>
      <c r="F873" s="5" t="s">
        <v>1156</v>
      </c>
      <c r="G873" s="10">
        <v>471.9</v>
      </c>
    </row>
    <row r="874" spans="1:7" s="50" customFormat="1" ht="15" customHeight="1" x14ac:dyDescent="0.25">
      <c r="A874" s="69">
        <f t="shared" si="35"/>
        <v>805</v>
      </c>
      <c r="B874" s="70" t="s">
        <v>1135</v>
      </c>
      <c r="C874" s="5" t="s">
        <v>535</v>
      </c>
      <c r="D874" s="31">
        <v>120</v>
      </c>
      <c r="E874" s="5" t="s">
        <v>1185</v>
      </c>
      <c r="F874" s="5" t="s">
        <v>1156</v>
      </c>
      <c r="G874" s="10">
        <v>471.90000000000009</v>
      </c>
    </row>
    <row r="875" spans="1:7" s="50" customFormat="1" ht="15" customHeight="1" x14ac:dyDescent="0.25">
      <c r="A875" s="69">
        <f t="shared" si="35"/>
        <v>806</v>
      </c>
      <c r="B875" s="103" t="s">
        <v>1129</v>
      </c>
      <c r="C875" s="5" t="s">
        <v>99</v>
      </c>
      <c r="D875" s="31">
        <v>8</v>
      </c>
      <c r="E875" s="5" t="s">
        <v>1185</v>
      </c>
      <c r="F875" s="5" t="s">
        <v>1156</v>
      </c>
      <c r="G875" s="10">
        <v>2202.2000000000003</v>
      </c>
    </row>
    <row r="876" spans="1:7" s="50" customFormat="1" ht="15" customHeight="1" x14ac:dyDescent="0.25">
      <c r="A876" s="69">
        <f>A875+1</f>
        <v>807</v>
      </c>
      <c r="B876" s="103" t="s">
        <v>1358</v>
      </c>
      <c r="C876" s="5" t="s">
        <v>99</v>
      </c>
      <c r="D876" s="31">
        <v>4</v>
      </c>
      <c r="E876" s="5" t="s">
        <v>1185</v>
      </c>
      <c r="F876" s="5" t="s">
        <v>1156</v>
      </c>
      <c r="G876" s="10">
        <v>605</v>
      </c>
    </row>
    <row r="877" spans="1:7" s="50" customFormat="1" ht="15" customHeight="1" x14ac:dyDescent="0.25">
      <c r="A877" s="69">
        <f t="shared" ref="A877:A881" si="36">A876+1</f>
        <v>808</v>
      </c>
      <c r="B877" s="103" t="s">
        <v>1130</v>
      </c>
      <c r="C877" s="5" t="s">
        <v>99</v>
      </c>
      <c r="D877" s="31">
        <v>4</v>
      </c>
      <c r="E877" s="5" t="s">
        <v>1185</v>
      </c>
      <c r="F877" s="5" t="s">
        <v>1156</v>
      </c>
      <c r="G877" s="10">
        <v>471.90000000000009</v>
      </c>
    </row>
    <row r="878" spans="1:7" s="50" customFormat="1" ht="15" customHeight="1" x14ac:dyDescent="0.25">
      <c r="A878" s="69">
        <f t="shared" si="36"/>
        <v>809</v>
      </c>
      <c r="B878" s="103" t="s">
        <v>1131</v>
      </c>
      <c r="C878" s="5" t="s">
        <v>99</v>
      </c>
      <c r="D878" s="31">
        <v>16</v>
      </c>
      <c r="E878" s="5" t="s">
        <v>1185</v>
      </c>
      <c r="F878" s="5" t="s">
        <v>1156</v>
      </c>
      <c r="G878" s="10">
        <v>471.90000000000009</v>
      </c>
    </row>
    <row r="879" spans="1:7" s="50" customFormat="1" ht="15" customHeight="1" x14ac:dyDescent="0.25">
      <c r="A879" s="69">
        <f t="shared" si="36"/>
        <v>810</v>
      </c>
      <c r="B879" s="103" t="s">
        <v>1132</v>
      </c>
      <c r="C879" s="5" t="s">
        <v>99</v>
      </c>
      <c r="D879" s="31">
        <v>4</v>
      </c>
      <c r="E879" s="5" t="s">
        <v>1185</v>
      </c>
      <c r="F879" s="5" t="s">
        <v>1156</v>
      </c>
      <c r="G879" s="10">
        <v>471.90000000000009</v>
      </c>
    </row>
    <row r="880" spans="1:7" s="50" customFormat="1" ht="15" customHeight="1" x14ac:dyDescent="0.25">
      <c r="A880" s="69">
        <f t="shared" si="36"/>
        <v>811</v>
      </c>
      <c r="B880" s="103" t="s">
        <v>1133</v>
      </c>
      <c r="C880" s="5" t="s">
        <v>99</v>
      </c>
      <c r="D880" s="31">
        <v>8</v>
      </c>
      <c r="E880" s="5" t="s">
        <v>1185</v>
      </c>
      <c r="F880" s="5" t="s">
        <v>1156</v>
      </c>
      <c r="G880" s="10">
        <v>471.90000000000009</v>
      </c>
    </row>
    <row r="881" spans="1:7" s="50" customFormat="1" ht="15" customHeight="1" x14ac:dyDescent="0.25">
      <c r="A881" s="83">
        <f t="shared" si="36"/>
        <v>812</v>
      </c>
      <c r="B881" s="117" t="s">
        <v>1134</v>
      </c>
      <c r="C881" s="8" t="s">
        <v>99</v>
      </c>
      <c r="D881" s="92">
        <v>12</v>
      </c>
      <c r="E881" s="8" t="s">
        <v>1185</v>
      </c>
      <c r="F881" s="5" t="s">
        <v>1156</v>
      </c>
      <c r="G881" s="10">
        <v>471.9</v>
      </c>
    </row>
    <row r="882" spans="1:7" s="1" customFormat="1" x14ac:dyDescent="0.25">
      <c r="A882" s="84"/>
      <c r="B882" s="40" t="s">
        <v>1209</v>
      </c>
      <c r="C882" s="19"/>
      <c r="D882" s="32"/>
      <c r="E882" s="19"/>
      <c r="F882" s="8"/>
      <c r="G882" s="10"/>
    </row>
    <row r="883" spans="1:7" s="50" customFormat="1" ht="24" customHeight="1" x14ac:dyDescent="0.25">
      <c r="A883" s="93">
        <f>A881+1</f>
        <v>813</v>
      </c>
      <c r="B883" s="115" t="s">
        <v>1210</v>
      </c>
      <c r="C883" s="87" t="s">
        <v>99</v>
      </c>
      <c r="D883" s="88">
        <v>4</v>
      </c>
      <c r="E883" s="87" t="s">
        <v>1185</v>
      </c>
      <c r="F883" s="19" t="s">
        <v>1156</v>
      </c>
      <c r="G883" s="10">
        <v>471.90000000000009</v>
      </c>
    </row>
    <row r="884" spans="1:7" s="50" customFormat="1" ht="24" customHeight="1" x14ac:dyDescent="0.25">
      <c r="A884" s="69">
        <f>A883+1</f>
        <v>814</v>
      </c>
      <c r="B884" s="103" t="s">
        <v>1211</v>
      </c>
      <c r="C884" s="5" t="s">
        <v>99</v>
      </c>
      <c r="D884" s="31">
        <v>2</v>
      </c>
      <c r="E884" s="5" t="s">
        <v>1185</v>
      </c>
      <c r="F884" s="87" t="s">
        <v>1156</v>
      </c>
      <c r="G884" s="10">
        <v>471.90000000000009</v>
      </c>
    </row>
    <row r="885" spans="1:7" s="50" customFormat="1" ht="24" customHeight="1" x14ac:dyDescent="0.25">
      <c r="A885" s="69">
        <f t="shared" ref="A885:A890" si="37">A884+1</f>
        <v>815</v>
      </c>
      <c r="B885" s="103" t="s">
        <v>1212</v>
      </c>
      <c r="C885" s="5" t="s">
        <v>99</v>
      </c>
      <c r="D885" s="31">
        <v>6</v>
      </c>
      <c r="E885" s="5" t="s">
        <v>1185</v>
      </c>
      <c r="F885" s="5" t="s">
        <v>1156</v>
      </c>
      <c r="G885" s="10">
        <v>943.8</v>
      </c>
    </row>
    <row r="886" spans="1:7" s="50" customFormat="1" ht="24" customHeight="1" x14ac:dyDescent="0.25">
      <c r="A886" s="69">
        <f t="shared" si="37"/>
        <v>816</v>
      </c>
      <c r="B886" s="70" t="s">
        <v>546</v>
      </c>
      <c r="C886" s="5" t="s">
        <v>535</v>
      </c>
      <c r="D886" s="31">
        <v>250</v>
      </c>
      <c r="E886" s="5" t="s">
        <v>1185</v>
      </c>
      <c r="F886" s="5" t="s">
        <v>1156</v>
      </c>
      <c r="G886" s="10">
        <v>2831.4000000000015</v>
      </c>
    </row>
    <row r="887" spans="1:7" s="50" customFormat="1" ht="24" customHeight="1" x14ac:dyDescent="0.25">
      <c r="A887" s="69">
        <f t="shared" si="37"/>
        <v>817</v>
      </c>
      <c r="B887" s="103" t="s">
        <v>1213</v>
      </c>
      <c r="C887" s="5" t="s">
        <v>99</v>
      </c>
      <c r="D887" s="31">
        <v>1</v>
      </c>
      <c r="E887" s="5" t="s">
        <v>1185</v>
      </c>
      <c r="F887" s="5" t="s">
        <v>1156</v>
      </c>
      <c r="G887" s="10">
        <v>550.55000000000007</v>
      </c>
    </row>
    <row r="888" spans="1:7" s="50" customFormat="1" ht="24" customHeight="1" x14ac:dyDescent="0.25">
      <c r="A888" s="69">
        <f t="shared" si="37"/>
        <v>818</v>
      </c>
      <c r="B888" s="103" t="s">
        <v>1214</v>
      </c>
      <c r="C888" s="5" t="s">
        <v>99</v>
      </c>
      <c r="D888" s="31">
        <v>2</v>
      </c>
      <c r="E888" s="5" t="s">
        <v>1185</v>
      </c>
      <c r="F888" s="5" t="s">
        <v>1156</v>
      </c>
      <c r="G888" s="10">
        <v>471.90000000000009</v>
      </c>
    </row>
    <row r="889" spans="1:7" s="50" customFormat="1" ht="24" customHeight="1" x14ac:dyDescent="0.25">
      <c r="A889" s="69">
        <f t="shared" si="37"/>
        <v>819</v>
      </c>
      <c r="B889" s="103" t="s">
        <v>1215</v>
      </c>
      <c r="C889" s="5" t="s">
        <v>99</v>
      </c>
      <c r="D889" s="31">
        <v>3</v>
      </c>
      <c r="E889" s="5" t="s">
        <v>1185</v>
      </c>
      <c r="F889" s="5" t="s">
        <v>1156</v>
      </c>
      <c r="G889" s="10">
        <v>4365.6800000000021</v>
      </c>
    </row>
    <row r="890" spans="1:7" s="50" customFormat="1" ht="24" customHeight="1" x14ac:dyDescent="0.25">
      <c r="A890" s="69">
        <f t="shared" si="37"/>
        <v>820</v>
      </c>
      <c r="B890" s="103" t="s">
        <v>1216</v>
      </c>
      <c r="C890" s="5" t="s">
        <v>99</v>
      </c>
      <c r="D890" s="31">
        <v>1</v>
      </c>
      <c r="E890" s="5" t="s">
        <v>1185</v>
      </c>
      <c r="F890" s="5" t="s">
        <v>1156</v>
      </c>
      <c r="G890" s="10">
        <v>471.90000000000009</v>
      </c>
    </row>
    <row r="891" spans="1:7" s="50" customFormat="1" ht="24" customHeight="1" x14ac:dyDescent="0.25">
      <c r="A891" s="89">
        <f>A890+1</f>
        <v>821</v>
      </c>
      <c r="B891" s="86" t="s">
        <v>1404</v>
      </c>
      <c r="C891" s="5" t="s">
        <v>19</v>
      </c>
      <c r="D891" s="31">
        <v>1</v>
      </c>
      <c r="E891" s="87" t="s">
        <v>1155</v>
      </c>
      <c r="F891" s="87" t="s">
        <v>1156</v>
      </c>
      <c r="G891" s="10">
        <v>30.910000000000004</v>
      </c>
    </row>
    <row r="892" spans="1:7" s="50" customFormat="1" ht="24" customHeight="1" x14ac:dyDescent="0.25">
      <c r="A892" s="89">
        <f>A891+1</f>
        <v>822</v>
      </c>
      <c r="B892" s="86" t="s">
        <v>1405</v>
      </c>
      <c r="C892" s="5" t="s">
        <v>19</v>
      </c>
      <c r="D892" s="31">
        <v>1</v>
      </c>
      <c r="E892" s="87" t="s">
        <v>1155</v>
      </c>
      <c r="F892" s="87" t="s">
        <v>1156</v>
      </c>
      <c r="G892" s="10">
        <v>30.910000000000004</v>
      </c>
    </row>
    <row r="893" spans="1:7" s="50" customFormat="1" ht="24" customHeight="1" x14ac:dyDescent="0.25">
      <c r="A893" s="89">
        <f t="shared" ref="A893:A895" si="38">A892+1</f>
        <v>823</v>
      </c>
      <c r="B893" s="86" t="s">
        <v>1406</v>
      </c>
      <c r="C893" s="5" t="s">
        <v>19</v>
      </c>
      <c r="D893" s="31">
        <v>1</v>
      </c>
      <c r="E893" s="87" t="s">
        <v>1155</v>
      </c>
      <c r="F893" s="87" t="s">
        <v>1156</v>
      </c>
      <c r="G893" s="10">
        <v>16.170000000000002</v>
      </c>
    </row>
    <row r="894" spans="1:7" s="50" customFormat="1" ht="24" customHeight="1" x14ac:dyDescent="0.25">
      <c r="A894" s="89">
        <f t="shared" si="38"/>
        <v>824</v>
      </c>
      <c r="B894" s="86" t="s">
        <v>1407</v>
      </c>
      <c r="C894" s="5" t="s">
        <v>19</v>
      </c>
      <c r="D894" s="31">
        <v>1</v>
      </c>
      <c r="E894" s="87" t="s">
        <v>1155</v>
      </c>
      <c r="F894" s="87" t="s">
        <v>1156</v>
      </c>
      <c r="G894" s="10">
        <v>14.850000000000001</v>
      </c>
    </row>
    <row r="895" spans="1:7" s="50" customFormat="1" ht="24" customHeight="1" x14ac:dyDescent="0.25">
      <c r="A895" s="89">
        <f t="shared" si="38"/>
        <v>825</v>
      </c>
      <c r="B895" s="70" t="s">
        <v>1408</v>
      </c>
      <c r="C895" s="5" t="s">
        <v>19</v>
      </c>
      <c r="D895" s="31">
        <v>1</v>
      </c>
      <c r="E895" s="87" t="s">
        <v>1155</v>
      </c>
      <c r="F895" s="87" t="s">
        <v>1156</v>
      </c>
      <c r="G895" s="10">
        <v>4.95</v>
      </c>
    </row>
    <row r="896" spans="1:7" s="1" customFormat="1" x14ac:dyDescent="0.25">
      <c r="A896" s="69"/>
      <c r="B896" s="41" t="s">
        <v>1217</v>
      </c>
      <c r="C896" s="18"/>
      <c r="D896" s="31"/>
      <c r="E896" s="5"/>
      <c r="F896" s="5"/>
      <c r="G896" s="10"/>
    </row>
    <row r="897" spans="1:7" s="50" customFormat="1" ht="18" customHeight="1" x14ac:dyDescent="0.25">
      <c r="A897" s="69">
        <f>A895+1</f>
        <v>826</v>
      </c>
      <c r="B897" s="103" t="s">
        <v>1205</v>
      </c>
      <c r="C897" s="18" t="s">
        <v>99</v>
      </c>
      <c r="D897" s="31">
        <v>12</v>
      </c>
      <c r="E897" s="5" t="s">
        <v>1185</v>
      </c>
      <c r="F897" s="5" t="s">
        <v>1156</v>
      </c>
      <c r="G897" s="10">
        <v>471.9</v>
      </c>
    </row>
    <row r="898" spans="1:7" s="50" customFormat="1" ht="18" customHeight="1" x14ac:dyDescent="0.25">
      <c r="A898" s="69">
        <f t="shared" ref="A898:A934" si="39">A897+1</f>
        <v>827</v>
      </c>
      <c r="B898" s="103" t="s">
        <v>1218</v>
      </c>
      <c r="C898" s="18" t="s">
        <v>99</v>
      </c>
      <c r="D898" s="31">
        <v>3</v>
      </c>
      <c r="E898" s="5" t="s">
        <v>1185</v>
      </c>
      <c r="F898" s="5" t="s">
        <v>1156</v>
      </c>
      <c r="G898" s="10">
        <v>1258.4000000000001</v>
      </c>
    </row>
    <row r="899" spans="1:7" s="50" customFormat="1" ht="18" customHeight="1" x14ac:dyDescent="0.25">
      <c r="A899" s="69">
        <f t="shared" si="39"/>
        <v>828</v>
      </c>
      <c r="B899" s="103" t="s">
        <v>1219</v>
      </c>
      <c r="C899" s="18" t="s">
        <v>99</v>
      </c>
      <c r="D899" s="31">
        <v>6</v>
      </c>
      <c r="E899" s="5" t="s">
        <v>1185</v>
      </c>
      <c r="F899" s="5" t="s">
        <v>1156</v>
      </c>
      <c r="G899" s="10">
        <v>1101.0999999999999</v>
      </c>
    </row>
    <row r="900" spans="1:7" s="50" customFormat="1" ht="18" customHeight="1" x14ac:dyDescent="0.25">
      <c r="A900" s="69">
        <f t="shared" si="39"/>
        <v>829</v>
      </c>
      <c r="B900" s="103" t="s">
        <v>1220</v>
      </c>
      <c r="C900" s="18" t="s">
        <v>99</v>
      </c>
      <c r="D900" s="31">
        <v>121</v>
      </c>
      <c r="E900" s="5" t="s">
        <v>1185</v>
      </c>
      <c r="F900" s="5" t="s">
        <v>1156</v>
      </c>
      <c r="G900" s="10">
        <v>12689.270000000004</v>
      </c>
    </row>
    <row r="901" spans="1:7" s="50" customFormat="1" ht="18" customHeight="1" x14ac:dyDescent="0.25">
      <c r="A901" s="69">
        <f t="shared" si="39"/>
        <v>830</v>
      </c>
      <c r="B901" s="103" t="s">
        <v>1221</v>
      </c>
      <c r="C901" s="18" t="s">
        <v>99</v>
      </c>
      <c r="D901" s="31">
        <v>8</v>
      </c>
      <c r="E901" s="5" t="s">
        <v>1185</v>
      </c>
      <c r="F901" s="5" t="s">
        <v>1156</v>
      </c>
      <c r="G901" s="10">
        <v>3932.5000000000009</v>
      </c>
    </row>
    <row r="902" spans="1:7" s="50" customFormat="1" ht="18" customHeight="1" x14ac:dyDescent="0.25">
      <c r="A902" s="69">
        <f t="shared" si="39"/>
        <v>831</v>
      </c>
      <c r="B902" s="103" t="s">
        <v>1222</v>
      </c>
      <c r="C902" s="18" t="s">
        <v>99</v>
      </c>
      <c r="D902" s="31">
        <v>2</v>
      </c>
      <c r="E902" s="5" t="s">
        <v>1185</v>
      </c>
      <c r="F902" s="5" t="s">
        <v>1156</v>
      </c>
      <c r="G902" s="10">
        <v>629.20000000000005</v>
      </c>
    </row>
    <row r="903" spans="1:7" s="50" customFormat="1" ht="18" customHeight="1" x14ac:dyDescent="0.25">
      <c r="A903" s="69">
        <f t="shared" si="39"/>
        <v>832</v>
      </c>
      <c r="B903" s="103" t="s">
        <v>1223</v>
      </c>
      <c r="C903" s="18" t="s">
        <v>99</v>
      </c>
      <c r="D903" s="31">
        <v>12</v>
      </c>
      <c r="E903" s="5" t="s">
        <v>1185</v>
      </c>
      <c r="F903" s="5" t="s">
        <v>1156</v>
      </c>
      <c r="G903" s="10">
        <v>1651.6500000000005</v>
      </c>
    </row>
    <row r="904" spans="1:7" s="50" customFormat="1" ht="18" customHeight="1" x14ac:dyDescent="0.25">
      <c r="A904" s="69">
        <f t="shared" si="39"/>
        <v>833</v>
      </c>
      <c r="B904" s="103" t="s">
        <v>547</v>
      </c>
      <c r="C904" s="18" t="s">
        <v>883</v>
      </c>
      <c r="D904" s="31">
        <v>1250</v>
      </c>
      <c r="E904" s="5" t="s">
        <v>1185</v>
      </c>
      <c r="F904" s="5" t="s">
        <v>1156</v>
      </c>
      <c r="G904" s="10">
        <v>8340.0460000000003</v>
      </c>
    </row>
    <row r="905" spans="1:7" s="50" customFormat="1" ht="18" customHeight="1" x14ac:dyDescent="0.25">
      <c r="A905" s="69">
        <f t="shared" si="39"/>
        <v>834</v>
      </c>
      <c r="B905" s="103" t="s">
        <v>1224</v>
      </c>
      <c r="C905" s="18" t="s">
        <v>99</v>
      </c>
      <c r="D905" s="31">
        <v>6</v>
      </c>
      <c r="E905" s="5" t="s">
        <v>1185</v>
      </c>
      <c r="F905" s="5" t="s">
        <v>1156</v>
      </c>
      <c r="G905" s="10">
        <v>1573</v>
      </c>
    </row>
    <row r="906" spans="1:7" s="50" customFormat="1" ht="18" customHeight="1" x14ac:dyDescent="0.25">
      <c r="A906" s="69">
        <f t="shared" si="39"/>
        <v>835</v>
      </c>
      <c r="B906" s="103" t="s">
        <v>1225</v>
      </c>
      <c r="C906" s="18" t="s">
        <v>99</v>
      </c>
      <c r="D906" s="31">
        <v>12</v>
      </c>
      <c r="E906" s="5" t="s">
        <v>1185</v>
      </c>
      <c r="F906" s="5" t="s">
        <v>1156</v>
      </c>
      <c r="G906" s="10">
        <v>2202.1999999999998</v>
      </c>
    </row>
    <row r="907" spans="1:7" s="50" customFormat="1" ht="18" customHeight="1" x14ac:dyDescent="0.25">
      <c r="A907" s="69">
        <f t="shared" si="39"/>
        <v>836</v>
      </c>
      <c r="B907" s="70" t="s">
        <v>1226</v>
      </c>
      <c r="C907" s="18" t="s">
        <v>99</v>
      </c>
      <c r="D907" s="31">
        <v>12</v>
      </c>
      <c r="E907" s="5" t="s">
        <v>1185</v>
      </c>
      <c r="F907" s="5" t="s">
        <v>1156</v>
      </c>
      <c r="G907" s="10">
        <v>2044.9000000000005</v>
      </c>
    </row>
    <row r="908" spans="1:7" s="50" customFormat="1" ht="18" customHeight="1" x14ac:dyDescent="0.25">
      <c r="A908" s="69">
        <f t="shared" si="39"/>
        <v>837</v>
      </c>
      <c r="B908" s="70" t="s">
        <v>1227</v>
      </c>
      <c r="C908" s="18" t="s">
        <v>99</v>
      </c>
      <c r="D908" s="31">
        <v>24</v>
      </c>
      <c r="E908" s="5" t="s">
        <v>1185</v>
      </c>
      <c r="F908" s="5" t="s">
        <v>1156</v>
      </c>
      <c r="G908" s="10">
        <v>3932.5000000000005</v>
      </c>
    </row>
    <row r="909" spans="1:7" s="50" customFormat="1" ht="18" customHeight="1" x14ac:dyDescent="0.25">
      <c r="A909" s="69">
        <f t="shared" si="39"/>
        <v>838</v>
      </c>
      <c r="B909" s="124" t="s">
        <v>1228</v>
      </c>
      <c r="C909" s="18" t="s">
        <v>99</v>
      </c>
      <c r="D909" s="31">
        <v>10</v>
      </c>
      <c r="E909" s="5" t="s">
        <v>1185</v>
      </c>
      <c r="F909" s="5" t="s">
        <v>1156</v>
      </c>
      <c r="G909" s="10">
        <v>471.90000000000003</v>
      </c>
    </row>
    <row r="910" spans="1:7" s="50" customFormat="1" ht="18" customHeight="1" x14ac:dyDescent="0.25">
      <c r="A910" s="69">
        <f t="shared" si="39"/>
        <v>839</v>
      </c>
      <c r="B910" s="103" t="s">
        <v>1229</v>
      </c>
      <c r="C910" s="18" t="s">
        <v>99</v>
      </c>
      <c r="D910" s="31">
        <v>8</v>
      </c>
      <c r="E910" s="5" t="s">
        <v>1185</v>
      </c>
      <c r="F910" s="5" t="s">
        <v>1156</v>
      </c>
      <c r="G910" s="10">
        <v>2359.5</v>
      </c>
    </row>
    <row r="911" spans="1:7" s="50" customFormat="1" ht="18" customHeight="1" x14ac:dyDescent="0.25">
      <c r="A911" s="69">
        <f t="shared" si="39"/>
        <v>840</v>
      </c>
      <c r="B911" s="70" t="s">
        <v>1230</v>
      </c>
      <c r="C911" s="18" t="s">
        <v>99</v>
      </c>
      <c r="D911" s="31">
        <v>8</v>
      </c>
      <c r="E911" s="5" t="s">
        <v>1185</v>
      </c>
      <c r="F911" s="5" t="s">
        <v>1156</v>
      </c>
      <c r="G911" s="10">
        <v>2988.7000000000003</v>
      </c>
    </row>
    <row r="912" spans="1:7" s="50" customFormat="1" ht="18" customHeight="1" x14ac:dyDescent="0.25">
      <c r="A912" s="69">
        <f>A911+1</f>
        <v>841</v>
      </c>
      <c r="B912" s="70" t="s">
        <v>1231</v>
      </c>
      <c r="C912" s="5" t="s">
        <v>537</v>
      </c>
      <c r="D912" s="31">
        <v>100</v>
      </c>
      <c r="E912" s="5" t="s">
        <v>1185</v>
      </c>
      <c r="F912" s="5" t="s">
        <v>1156</v>
      </c>
      <c r="G912" s="10">
        <v>4719.0000000000009</v>
      </c>
    </row>
    <row r="913" spans="1:7" s="50" customFormat="1" ht="18" customHeight="1" x14ac:dyDescent="0.25">
      <c r="A913" s="69">
        <f t="shared" ref="A913:A917" si="40">A912+1</f>
        <v>842</v>
      </c>
      <c r="B913" s="103" t="s">
        <v>1232</v>
      </c>
      <c r="C913" s="18" t="s">
        <v>99</v>
      </c>
      <c r="D913" s="31">
        <v>24</v>
      </c>
      <c r="E913" s="5" t="s">
        <v>1185</v>
      </c>
      <c r="F913" s="5" t="s">
        <v>1156</v>
      </c>
      <c r="G913" s="10">
        <v>943.8</v>
      </c>
    </row>
    <row r="914" spans="1:7" s="50" customFormat="1" ht="18" customHeight="1" x14ac:dyDescent="0.25">
      <c r="A914" s="69">
        <f t="shared" si="40"/>
        <v>843</v>
      </c>
      <c r="B914" s="103" t="s">
        <v>1233</v>
      </c>
      <c r="C914" s="18" t="s">
        <v>99</v>
      </c>
      <c r="D914" s="31">
        <v>24</v>
      </c>
      <c r="E914" s="5" t="s">
        <v>1185</v>
      </c>
      <c r="F914" s="5" t="s">
        <v>1156</v>
      </c>
      <c r="G914" s="10">
        <v>550.54999999999995</v>
      </c>
    </row>
    <row r="915" spans="1:7" s="50" customFormat="1" ht="18" customHeight="1" x14ac:dyDescent="0.25">
      <c r="A915" s="69">
        <f t="shared" si="40"/>
        <v>844</v>
      </c>
      <c r="B915" s="103" t="s">
        <v>1234</v>
      </c>
      <c r="C915" s="18" t="s">
        <v>99</v>
      </c>
      <c r="D915" s="31">
        <v>4</v>
      </c>
      <c r="E915" s="5" t="s">
        <v>1185</v>
      </c>
      <c r="F915" s="5" t="s">
        <v>1156</v>
      </c>
      <c r="G915" s="10">
        <v>471.90000000000009</v>
      </c>
    </row>
    <row r="916" spans="1:7" s="50" customFormat="1" ht="18" customHeight="1" x14ac:dyDescent="0.25">
      <c r="A916" s="69">
        <f t="shared" si="40"/>
        <v>845</v>
      </c>
      <c r="B916" s="103" t="s">
        <v>1235</v>
      </c>
      <c r="C916" s="18" t="s">
        <v>99</v>
      </c>
      <c r="D916" s="31">
        <v>6</v>
      </c>
      <c r="E916" s="5" t="s">
        <v>1185</v>
      </c>
      <c r="F916" s="5" t="s">
        <v>1156</v>
      </c>
      <c r="G916" s="10">
        <v>471.9</v>
      </c>
    </row>
    <row r="917" spans="1:7" s="50" customFormat="1" ht="18" customHeight="1" x14ac:dyDescent="0.25">
      <c r="A917" s="69">
        <f t="shared" si="40"/>
        <v>846</v>
      </c>
      <c r="B917" s="103" t="s">
        <v>1236</v>
      </c>
      <c r="C917" s="18" t="s">
        <v>99</v>
      </c>
      <c r="D917" s="31">
        <v>32</v>
      </c>
      <c r="E917" s="5" t="s">
        <v>1185</v>
      </c>
      <c r="F917" s="5" t="s">
        <v>1156</v>
      </c>
      <c r="G917" s="10">
        <v>1573.0000000000002</v>
      </c>
    </row>
    <row r="918" spans="1:7" s="50" customFormat="1" ht="18" customHeight="1" x14ac:dyDescent="0.25">
      <c r="A918" s="69">
        <f t="shared" si="39"/>
        <v>847</v>
      </c>
      <c r="B918" s="103" t="s">
        <v>1237</v>
      </c>
      <c r="C918" s="18" t="s">
        <v>99</v>
      </c>
      <c r="D918" s="31">
        <v>12</v>
      </c>
      <c r="E918" s="5" t="s">
        <v>1185</v>
      </c>
      <c r="F918" s="5" t="s">
        <v>1156</v>
      </c>
      <c r="G918" s="10">
        <v>629.20000000000005</v>
      </c>
    </row>
    <row r="919" spans="1:7" s="50" customFormat="1" ht="18" customHeight="1" x14ac:dyDescent="0.25">
      <c r="A919" s="69">
        <f t="shared" si="39"/>
        <v>848</v>
      </c>
      <c r="B919" s="103" t="s">
        <v>1238</v>
      </c>
      <c r="C919" s="18" t="s">
        <v>99</v>
      </c>
      <c r="D919" s="31">
        <v>6</v>
      </c>
      <c r="E919" s="5" t="s">
        <v>1185</v>
      </c>
      <c r="F919" s="5" t="s">
        <v>1156</v>
      </c>
      <c r="G919" s="10">
        <v>1651.6500000000005</v>
      </c>
    </row>
    <row r="920" spans="1:7" s="50" customFormat="1" ht="18" customHeight="1" x14ac:dyDescent="0.25">
      <c r="A920" s="69">
        <f t="shared" si="39"/>
        <v>849</v>
      </c>
      <c r="B920" s="103" t="s">
        <v>1239</v>
      </c>
      <c r="C920" s="18" t="s">
        <v>99</v>
      </c>
      <c r="D920" s="31">
        <v>24</v>
      </c>
      <c r="E920" s="5" t="s">
        <v>1185</v>
      </c>
      <c r="F920" s="5" t="s">
        <v>1156</v>
      </c>
      <c r="G920" s="10">
        <v>1651.6500000000005</v>
      </c>
    </row>
    <row r="921" spans="1:7" s="50" customFormat="1" ht="18" customHeight="1" x14ac:dyDescent="0.25">
      <c r="A921" s="69">
        <f t="shared" si="39"/>
        <v>850</v>
      </c>
      <c r="B921" s="103" t="s">
        <v>1240</v>
      </c>
      <c r="C921" s="18" t="s">
        <v>99</v>
      </c>
      <c r="D921" s="31">
        <v>6</v>
      </c>
      <c r="E921" s="5" t="s">
        <v>1185</v>
      </c>
      <c r="F921" s="5" t="s">
        <v>1156</v>
      </c>
      <c r="G921" s="10">
        <v>1573</v>
      </c>
    </row>
    <row r="922" spans="1:7" s="50" customFormat="1" ht="18" customHeight="1" x14ac:dyDescent="0.25">
      <c r="A922" s="69">
        <f t="shared" si="39"/>
        <v>851</v>
      </c>
      <c r="B922" s="108" t="s">
        <v>1241</v>
      </c>
      <c r="C922" s="18" t="s">
        <v>99</v>
      </c>
      <c r="D922" s="31">
        <v>12</v>
      </c>
      <c r="E922" s="18" t="s">
        <v>1155</v>
      </c>
      <c r="F922" s="5" t="s">
        <v>1156</v>
      </c>
      <c r="G922" s="10">
        <v>1573</v>
      </c>
    </row>
    <row r="923" spans="1:7" s="50" customFormat="1" ht="18" customHeight="1" x14ac:dyDescent="0.25">
      <c r="A923" s="69">
        <f t="shared" si="39"/>
        <v>852</v>
      </c>
      <c r="B923" s="70" t="s">
        <v>1242</v>
      </c>
      <c r="C923" s="18" t="s">
        <v>99</v>
      </c>
      <c r="D923" s="31">
        <v>4</v>
      </c>
      <c r="E923" s="5" t="s">
        <v>1185</v>
      </c>
      <c r="F923" s="5" t="s">
        <v>1156</v>
      </c>
      <c r="G923" s="10">
        <v>2674.1</v>
      </c>
    </row>
    <row r="924" spans="1:7" s="50" customFormat="1" ht="18" customHeight="1" x14ac:dyDescent="0.25">
      <c r="A924" s="69">
        <f t="shared" si="39"/>
        <v>853</v>
      </c>
      <c r="B924" s="70" t="s">
        <v>1243</v>
      </c>
      <c r="C924" s="18" t="s">
        <v>99</v>
      </c>
      <c r="D924" s="31">
        <v>2000</v>
      </c>
      <c r="E924" s="5" t="s">
        <v>1185</v>
      </c>
      <c r="F924" s="5" t="s">
        <v>1156</v>
      </c>
      <c r="G924" s="10">
        <v>2516.8000000000002</v>
      </c>
    </row>
    <row r="925" spans="1:7" s="50" customFormat="1" ht="18" customHeight="1" x14ac:dyDescent="0.25">
      <c r="A925" s="69">
        <f t="shared" si="39"/>
        <v>854</v>
      </c>
      <c r="B925" s="70" t="s">
        <v>1244</v>
      </c>
      <c r="C925" s="18" t="s">
        <v>99</v>
      </c>
      <c r="D925" s="31">
        <v>6</v>
      </c>
      <c r="E925" s="5" t="s">
        <v>1185</v>
      </c>
      <c r="F925" s="5" t="s">
        <v>1156</v>
      </c>
      <c r="G925" s="10">
        <v>629.20000000000005</v>
      </c>
    </row>
    <row r="926" spans="1:7" s="50" customFormat="1" ht="18" customHeight="1" x14ac:dyDescent="0.25">
      <c r="A926" s="69">
        <f t="shared" si="39"/>
        <v>855</v>
      </c>
      <c r="B926" s="103" t="s">
        <v>1245</v>
      </c>
      <c r="C926" s="18" t="s">
        <v>99</v>
      </c>
      <c r="D926" s="31">
        <v>100</v>
      </c>
      <c r="E926" s="5" t="s">
        <v>1185</v>
      </c>
      <c r="F926" s="5" t="s">
        <v>1156</v>
      </c>
      <c r="G926" s="10">
        <v>3146.0000000000009</v>
      </c>
    </row>
    <row r="927" spans="1:7" s="50" customFormat="1" ht="18" customHeight="1" x14ac:dyDescent="0.25">
      <c r="A927" s="69">
        <f t="shared" si="39"/>
        <v>856</v>
      </c>
      <c r="B927" s="103" t="s">
        <v>1246</v>
      </c>
      <c r="C927" s="18" t="s">
        <v>99</v>
      </c>
      <c r="D927" s="31">
        <v>8</v>
      </c>
      <c r="E927" s="5" t="s">
        <v>1185</v>
      </c>
      <c r="F927" s="5" t="s">
        <v>1156</v>
      </c>
      <c r="G927" s="10">
        <v>1101.1000000000001</v>
      </c>
    </row>
    <row r="928" spans="1:7" s="50" customFormat="1" ht="18" customHeight="1" x14ac:dyDescent="0.25">
      <c r="A928" s="69">
        <f t="shared" si="39"/>
        <v>857</v>
      </c>
      <c r="B928" s="99" t="s">
        <v>871</v>
      </c>
      <c r="C928" s="18" t="s">
        <v>99</v>
      </c>
      <c r="D928" s="31">
        <v>1</v>
      </c>
      <c r="E928" s="5" t="s">
        <v>1185</v>
      </c>
      <c r="F928" s="5" t="s">
        <v>1156</v>
      </c>
      <c r="G928" s="10">
        <v>3932.5000000000009</v>
      </c>
    </row>
    <row r="929" spans="1:7" s="50" customFormat="1" ht="18" customHeight="1" x14ac:dyDescent="0.25">
      <c r="A929" s="69">
        <f t="shared" si="39"/>
        <v>858</v>
      </c>
      <c r="B929" s="103" t="s">
        <v>1247</v>
      </c>
      <c r="C929" s="18" t="s">
        <v>99</v>
      </c>
      <c r="D929" s="31">
        <v>12</v>
      </c>
      <c r="E929" s="5" t="s">
        <v>1185</v>
      </c>
      <c r="F929" s="5" t="s">
        <v>1156</v>
      </c>
      <c r="G929" s="10">
        <v>786.5</v>
      </c>
    </row>
    <row r="930" spans="1:7" s="50" customFormat="1" ht="18" customHeight="1" x14ac:dyDescent="0.25">
      <c r="A930" s="69">
        <f t="shared" si="39"/>
        <v>859</v>
      </c>
      <c r="B930" s="103" t="s">
        <v>1248</v>
      </c>
      <c r="C930" s="18" t="s">
        <v>99</v>
      </c>
      <c r="D930" s="31">
        <v>24</v>
      </c>
      <c r="E930" s="5" t="s">
        <v>1185</v>
      </c>
      <c r="F930" s="5" t="s">
        <v>1156</v>
      </c>
      <c r="G930" s="10">
        <v>943.8</v>
      </c>
    </row>
    <row r="931" spans="1:7" s="50" customFormat="1" ht="18" customHeight="1" x14ac:dyDescent="0.25">
      <c r="A931" s="69">
        <f t="shared" si="39"/>
        <v>860</v>
      </c>
      <c r="B931" s="103" t="s">
        <v>1249</v>
      </c>
      <c r="C931" s="18" t="s">
        <v>99</v>
      </c>
      <c r="D931" s="31">
        <v>2</v>
      </c>
      <c r="E931" s="5" t="s">
        <v>1185</v>
      </c>
      <c r="F931" s="5" t="s">
        <v>1156</v>
      </c>
      <c r="G931" s="10">
        <v>2988.7000000000003</v>
      </c>
    </row>
    <row r="932" spans="1:7" s="50" customFormat="1" ht="18" customHeight="1" x14ac:dyDescent="0.25">
      <c r="A932" s="69">
        <f t="shared" si="39"/>
        <v>861</v>
      </c>
      <c r="B932" s="103" t="s">
        <v>1250</v>
      </c>
      <c r="C932" s="18" t="s">
        <v>66</v>
      </c>
      <c r="D932" s="31">
        <v>24</v>
      </c>
      <c r="E932" s="5" t="s">
        <v>1185</v>
      </c>
      <c r="F932" s="5" t="s">
        <v>1156</v>
      </c>
      <c r="G932" s="10">
        <v>1101.0999999999999</v>
      </c>
    </row>
    <row r="933" spans="1:7" s="50" customFormat="1" ht="18" customHeight="1" x14ac:dyDescent="0.25">
      <c r="A933" s="69">
        <f t="shared" si="39"/>
        <v>862</v>
      </c>
      <c r="B933" s="103" t="s">
        <v>1251</v>
      </c>
      <c r="C933" s="18" t="s">
        <v>99</v>
      </c>
      <c r="D933" s="31">
        <v>12</v>
      </c>
      <c r="E933" s="5" t="s">
        <v>1185</v>
      </c>
      <c r="F933" s="5" t="s">
        <v>1156</v>
      </c>
      <c r="G933" s="10">
        <v>1573</v>
      </c>
    </row>
    <row r="934" spans="1:7" s="50" customFormat="1" ht="18" customHeight="1" x14ac:dyDescent="0.25">
      <c r="A934" s="69">
        <f t="shared" si="39"/>
        <v>863</v>
      </c>
      <c r="B934" s="103" t="s">
        <v>1252</v>
      </c>
      <c r="C934" s="18" t="s">
        <v>99</v>
      </c>
      <c r="D934" s="31">
        <v>36</v>
      </c>
      <c r="E934" s="5" t="s">
        <v>1185</v>
      </c>
      <c r="F934" s="5" t="s">
        <v>1156</v>
      </c>
      <c r="G934" s="10">
        <v>471.90000000000009</v>
      </c>
    </row>
    <row r="935" spans="1:7" s="1" customFormat="1" x14ac:dyDescent="0.25">
      <c r="A935" s="69"/>
      <c r="B935" s="41" t="s">
        <v>1253</v>
      </c>
      <c r="C935" s="18"/>
      <c r="D935" s="31"/>
      <c r="E935" s="5"/>
      <c r="F935" s="5"/>
      <c r="G935" s="10"/>
    </row>
    <row r="936" spans="1:7" s="50" customFormat="1" ht="18" customHeight="1" x14ac:dyDescent="0.25">
      <c r="A936" s="69">
        <f>A934+1</f>
        <v>864</v>
      </c>
      <c r="B936" s="103" t="s">
        <v>549</v>
      </c>
      <c r="C936" s="18" t="s">
        <v>883</v>
      </c>
      <c r="D936" s="31">
        <v>200</v>
      </c>
      <c r="E936" s="5" t="s">
        <v>1185</v>
      </c>
      <c r="F936" s="5" t="s">
        <v>1156</v>
      </c>
      <c r="G936" s="10">
        <v>2202.1999999999998</v>
      </c>
    </row>
    <row r="937" spans="1:7" s="1" customFormat="1" x14ac:dyDescent="0.25">
      <c r="A937" s="69"/>
      <c r="B937" s="41" t="s">
        <v>1254</v>
      </c>
      <c r="C937" s="18"/>
      <c r="D937" s="31"/>
      <c r="E937" s="5"/>
      <c r="F937" s="5"/>
      <c r="G937" s="10"/>
    </row>
    <row r="938" spans="1:7" s="50" customFormat="1" ht="21" customHeight="1" x14ac:dyDescent="0.25">
      <c r="A938" s="69">
        <f>A936+1</f>
        <v>865</v>
      </c>
      <c r="B938" s="103" t="s">
        <v>550</v>
      </c>
      <c r="C938" s="18" t="s">
        <v>99</v>
      </c>
      <c r="D938" s="31">
        <v>150</v>
      </c>
      <c r="E938" s="5" t="s">
        <v>1185</v>
      </c>
      <c r="F938" s="5" t="s">
        <v>1156</v>
      </c>
      <c r="G938" s="10">
        <v>1101.1000000000001</v>
      </c>
    </row>
    <row r="939" spans="1:7" s="1" customFormat="1" x14ac:dyDescent="0.25">
      <c r="A939" s="69"/>
      <c r="B939" s="41" t="s">
        <v>1255</v>
      </c>
      <c r="C939" s="18"/>
      <c r="D939" s="31"/>
      <c r="E939" s="5"/>
      <c r="F939" s="5"/>
      <c r="G939" s="10"/>
    </row>
    <row r="940" spans="1:7" s="50" customFormat="1" ht="19.5" customHeight="1" x14ac:dyDescent="0.25">
      <c r="A940" s="69">
        <f>A938+1</f>
        <v>866</v>
      </c>
      <c r="B940" s="103" t="s">
        <v>555</v>
      </c>
      <c r="C940" s="18" t="s">
        <v>99</v>
      </c>
      <c r="D940" s="31">
        <f>24+24</f>
        <v>48</v>
      </c>
      <c r="E940" s="5" t="s">
        <v>1185</v>
      </c>
      <c r="F940" s="5" t="s">
        <v>1156</v>
      </c>
      <c r="G940" s="10">
        <v>3146</v>
      </c>
    </row>
    <row r="941" spans="1:7" s="50" customFormat="1" ht="19.5" customHeight="1" x14ac:dyDescent="0.25">
      <c r="A941" s="69">
        <f>A940+1</f>
        <v>867</v>
      </c>
      <c r="B941" s="103" t="s">
        <v>902</v>
      </c>
      <c r="C941" s="18" t="s">
        <v>535</v>
      </c>
      <c r="D941" s="31">
        <v>24</v>
      </c>
      <c r="E941" s="5" t="s">
        <v>1185</v>
      </c>
      <c r="F941" s="5" t="s">
        <v>1156</v>
      </c>
      <c r="G941" s="10">
        <v>5662.800000000002</v>
      </c>
    </row>
    <row r="942" spans="1:7" s="50" customFormat="1" ht="28.5" customHeight="1" x14ac:dyDescent="0.25">
      <c r="A942" s="69">
        <f t="shared" ref="A942:A1005" si="41">A941+1</f>
        <v>868</v>
      </c>
      <c r="B942" s="70" t="s">
        <v>899</v>
      </c>
      <c r="C942" s="18" t="s">
        <v>535</v>
      </c>
      <c r="D942" s="31">
        <v>120</v>
      </c>
      <c r="E942" s="5" t="s">
        <v>1185</v>
      </c>
      <c r="F942" s="5" t="s">
        <v>1156</v>
      </c>
      <c r="G942" s="10">
        <v>6449.3000000000011</v>
      </c>
    </row>
    <row r="943" spans="1:7" s="50" customFormat="1" ht="24.75" customHeight="1" x14ac:dyDescent="0.25">
      <c r="A943" s="69">
        <f t="shared" si="41"/>
        <v>869</v>
      </c>
      <c r="B943" s="70" t="s">
        <v>900</v>
      </c>
      <c r="C943" s="18" t="s">
        <v>535</v>
      </c>
      <c r="D943" s="31">
        <f>56+56</f>
        <v>112</v>
      </c>
      <c r="E943" s="5" t="s">
        <v>1185</v>
      </c>
      <c r="F943" s="5" t="s">
        <v>1156</v>
      </c>
      <c r="G943" s="10">
        <v>7865.0000000000018</v>
      </c>
    </row>
    <row r="944" spans="1:7" s="50" customFormat="1" ht="19.5" customHeight="1" x14ac:dyDescent="0.25">
      <c r="A944" s="69">
        <f t="shared" si="41"/>
        <v>870</v>
      </c>
      <c r="B944" s="103" t="s">
        <v>901</v>
      </c>
      <c r="C944" s="18" t="s">
        <v>535</v>
      </c>
      <c r="D944" s="31">
        <v>110</v>
      </c>
      <c r="E944" s="5" t="s">
        <v>1185</v>
      </c>
      <c r="F944" s="5" t="s">
        <v>1156</v>
      </c>
      <c r="G944" s="10">
        <v>7078.5000000000009</v>
      </c>
    </row>
    <row r="945" spans="1:7" s="50" customFormat="1" ht="19.5" customHeight="1" x14ac:dyDescent="0.25">
      <c r="A945" s="69">
        <f t="shared" si="41"/>
        <v>871</v>
      </c>
      <c r="B945" s="103" t="s">
        <v>556</v>
      </c>
      <c r="C945" s="18" t="s">
        <v>99</v>
      </c>
      <c r="D945" s="31">
        <f>6+62</f>
        <v>68</v>
      </c>
      <c r="E945" s="5" t="s">
        <v>1185</v>
      </c>
      <c r="F945" s="5" t="s">
        <v>1156</v>
      </c>
      <c r="G945" s="10">
        <v>7380.5160000000014</v>
      </c>
    </row>
    <row r="946" spans="1:7" s="50" customFormat="1" ht="19.5" customHeight="1" x14ac:dyDescent="0.25">
      <c r="A946" s="69">
        <f t="shared" si="41"/>
        <v>872</v>
      </c>
      <c r="B946" s="103" t="s">
        <v>557</v>
      </c>
      <c r="C946" s="18" t="s">
        <v>99</v>
      </c>
      <c r="D946" s="31">
        <v>64</v>
      </c>
      <c r="E946" s="5" t="s">
        <v>1185</v>
      </c>
      <c r="F946" s="5" t="s">
        <v>1156</v>
      </c>
      <c r="G946" s="10">
        <v>1651.6500000000005</v>
      </c>
    </row>
    <row r="947" spans="1:7" s="50" customFormat="1" ht="19.5" customHeight="1" x14ac:dyDescent="0.25">
      <c r="A947" s="69">
        <f t="shared" si="41"/>
        <v>873</v>
      </c>
      <c r="B947" s="103" t="s">
        <v>558</v>
      </c>
      <c r="C947" s="18" t="s">
        <v>99</v>
      </c>
      <c r="D947" s="31">
        <v>10</v>
      </c>
      <c r="E947" s="5" t="s">
        <v>1185</v>
      </c>
      <c r="F947" s="5" t="s">
        <v>1156</v>
      </c>
      <c r="G947" s="10">
        <v>2340.6240000000007</v>
      </c>
    </row>
    <row r="948" spans="1:7" s="50" customFormat="1" ht="19.5" customHeight="1" x14ac:dyDescent="0.25">
      <c r="A948" s="69">
        <f t="shared" si="41"/>
        <v>874</v>
      </c>
      <c r="B948" s="103" t="s">
        <v>559</v>
      </c>
      <c r="C948" s="18" t="s">
        <v>99</v>
      </c>
      <c r="D948" s="31">
        <v>10</v>
      </c>
      <c r="E948" s="5" t="s">
        <v>1185</v>
      </c>
      <c r="F948" s="5" t="s">
        <v>1156</v>
      </c>
      <c r="G948" s="10">
        <v>629.20000000000016</v>
      </c>
    </row>
    <row r="949" spans="1:7" s="50" customFormat="1" ht="19.5" customHeight="1" x14ac:dyDescent="0.25">
      <c r="A949" s="69">
        <f t="shared" si="41"/>
        <v>875</v>
      </c>
      <c r="B949" s="103" t="s">
        <v>560</v>
      </c>
      <c r="C949" s="18" t="s">
        <v>99</v>
      </c>
      <c r="D949" s="31">
        <f>8+10</f>
        <v>18</v>
      </c>
      <c r="E949" s="5" t="s">
        <v>1185</v>
      </c>
      <c r="F949" s="5" t="s">
        <v>1156</v>
      </c>
      <c r="G949" s="10">
        <v>1038.18</v>
      </c>
    </row>
    <row r="950" spans="1:7" s="50" customFormat="1" ht="19.5" customHeight="1" x14ac:dyDescent="0.25">
      <c r="A950" s="69">
        <f t="shared" si="41"/>
        <v>876</v>
      </c>
      <c r="B950" s="103" t="s">
        <v>552</v>
      </c>
      <c r="C950" s="18" t="s">
        <v>99</v>
      </c>
      <c r="D950" s="31">
        <v>8</v>
      </c>
      <c r="E950" s="5" t="s">
        <v>1185</v>
      </c>
      <c r="F950" s="5" t="s">
        <v>1156</v>
      </c>
      <c r="G950" s="10">
        <v>1887.6000000000004</v>
      </c>
    </row>
    <row r="951" spans="1:7" s="50" customFormat="1" ht="19.5" customHeight="1" x14ac:dyDescent="0.25">
      <c r="A951" s="69">
        <f t="shared" si="41"/>
        <v>877</v>
      </c>
      <c r="B951" s="103" t="s">
        <v>561</v>
      </c>
      <c r="C951" s="18" t="s">
        <v>99</v>
      </c>
      <c r="D951" s="31">
        <v>12</v>
      </c>
      <c r="E951" s="5" t="s">
        <v>1185</v>
      </c>
      <c r="F951" s="5" t="s">
        <v>1156</v>
      </c>
      <c r="G951" s="10">
        <v>2516.8000000000002</v>
      </c>
    </row>
    <row r="952" spans="1:7" s="50" customFormat="1" ht="19.5" customHeight="1" x14ac:dyDescent="0.25">
      <c r="A952" s="69">
        <f t="shared" si="41"/>
        <v>878</v>
      </c>
      <c r="B952" s="103" t="s">
        <v>884</v>
      </c>
      <c r="C952" s="18" t="s">
        <v>535</v>
      </c>
      <c r="D952" s="31">
        <v>12</v>
      </c>
      <c r="E952" s="5" t="s">
        <v>1185</v>
      </c>
      <c r="F952" s="5" t="s">
        <v>1156</v>
      </c>
      <c r="G952" s="10">
        <v>1573</v>
      </c>
    </row>
    <row r="953" spans="1:7" s="50" customFormat="1" ht="19.5" customHeight="1" x14ac:dyDescent="0.25">
      <c r="A953" s="69">
        <f t="shared" si="41"/>
        <v>879</v>
      </c>
      <c r="B953" s="103" t="s">
        <v>562</v>
      </c>
      <c r="C953" s="18" t="s">
        <v>99</v>
      </c>
      <c r="D953" s="31">
        <v>10</v>
      </c>
      <c r="E953" s="5" t="s">
        <v>1185</v>
      </c>
      <c r="F953" s="5" t="s">
        <v>1156</v>
      </c>
      <c r="G953" s="10">
        <v>1730.3</v>
      </c>
    </row>
    <row r="954" spans="1:7" s="50" customFormat="1" ht="19.5" customHeight="1" x14ac:dyDescent="0.25">
      <c r="A954" s="69">
        <f t="shared" si="41"/>
        <v>880</v>
      </c>
      <c r="B954" s="70" t="s">
        <v>664</v>
      </c>
      <c r="C954" s="18" t="s">
        <v>99</v>
      </c>
      <c r="D954" s="31">
        <v>24</v>
      </c>
      <c r="E954" s="5" t="s">
        <v>1155</v>
      </c>
      <c r="F954" s="5" t="s">
        <v>1156</v>
      </c>
      <c r="G954" s="10">
        <v>471.9</v>
      </c>
    </row>
    <row r="955" spans="1:7" s="50" customFormat="1" ht="19.5" customHeight="1" x14ac:dyDescent="0.25">
      <c r="A955" s="69">
        <f t="shared" si="41"/>
        <v>881</v>
      </c>
      <c r="B955" s="103" t="s">
        <v>563</v>
      </c>
      <c r="C955" s="18" t="s">
        <v>99</v>
      </c>
      <c r="D955" s="31">
        <v>22</v>
      </c>
      <c r="E955" s="5" t="s">
        <v>1185</v>
      </c>
      <c r="F955" s="5" t="s">
        <v>1156</v>
      </c>
      <c r="G955" s="10">
        <v>1022.4500000000004</v>
      </c>
    </row>
    <row r="956" spans="1:7" s="50" customFormat="1" ht="24" customHeight="1" x14ac:dyDescent="0.25">
      <c r="A956" s="69">
        <f t="shared" si="41"/>
        <v>882</v>
      </c>
      <c r="B956" s="70" t="s">
        <v>564</v>
      </c>
      <c r="C956" s="18" t="s">
        <v>99</v>
      </c>
      <c r="D956" s="31">
        <v>50</v>
      </c>
      <c r="E956" s="5" t="s">
        <v>1185</v>
      </c>
      <c r="F956" s="5" t="s">
        <v>1156</v>
      </c>
      <c r="G956" s="10">
        <v>4719.0000000000009</v>
      </c>
    </row>
    <row r="957" spans="1:7" s="50" customFormat="1" ht="19.5" customHeight="1" x14ac:dyDescent="0.25">
      <c r="A957" s="69">
        <f t="shared" si="41"/>
        <v>883</v>
      </c>
      <c r="B957" s="103" t="s">
        <v>565</v>
      </c>
      <c r="C957" s="18" t="s">
        <v>99</v>
      </c>
      <c r="D957" s="31">
        <v>50</v>
      </c>
      <c r="E957" s="5" t="s">
        <v>1185</v>
      </c>
      <c r="F957" s="5" t="s">
        <v>1156</v>
      </c>
      <c r="G957" s="10">
        <v>943.8000000000003</v>
      </c>
    </row>
    <row r="958" spans="1:7" s="50" customFormat="1" ht="19.5" customHeight="1" x14ac:dyDescent="0.25">
      <c r="A958" s="69">
        <f t="shared" si="41"/>
        <v>884</v>
      </c>
      <c r="B958" s="103" t="s">
        <v>566</v>
      </c>
      <c r="C958" s="18" t="s">
        <v>99</v>
      </c>
      <c r="D958" s="31">
        <v>24</v>
      </c>
      <c r="E958" s="5" t="s">
        <v>1185</v>
      </c>
      <c r="F958" s="5" t="s">
        <v>1156</v>
      </c>
      <c r="G958" s="10">
        <v>2516.8000000000002</v>
      </c>
    </row>
    <row r="959" spans="1:7" s="50" customFormat="1" ht="19.5" customHeight="1" x14ac:dyDescent="0.25">
      <c r="A959" s="69">
        <f t="shared" si="41"/>
        <v>885</v>
      </c>
      <c r="B959" s="70" t="s">
        <v>655</v>
      </c>
      <c r="C959" s="18" t="s">
        <v>99</v>
      </c>
      <c r="D959" s="31">
        <v>12</v>
      </c>
      <c r="E959" s="5" t="s">
        <v>1185</v>
      </c>
      <c r="F959" s="5" t="s">
        <v>1156</v>
      </c>
      <c r="G959" s="10">
        <v>471.9</v>
      </c>
    </row>
    <row r="960" spans="1:7" s="50" customFormat="1" ht="19.5" customHeight="1" x14ac:dyDescent="0.25">
      <c r="A960" s="69">
        <f t="shared" si="41"/>
        <v>886</v>
      </c>
      <c r="B960" s="103" t="s">
        <v>567</v>
      </c>
      <c r="C960" s="18" t="s">
        <v>535</v>
      </c>
      <c r="D960" s="31">
        <v>210</v>
      </c>
      <c r="E960" s="5" t="s">
        <v>1185</v>
      </c>
      <c r="F960" s="5" t="s">
        <v>1156</v>
      </c>
      <c r="G960" s="10">
        <v>1651.6500000000005</v>
      </c>
    </row>
    <row r="961" spans="1:7" s="50" customFormat="1" ht="19.5" customHeight="1" x14ac:dyDescent="0.25">
      <c r="A961" s="69">
        <f t="shared" si="41"/>
        <v>887</v>
      </c>
      <c r="B961" s="103" t="s">
        <v>568</v>
      </c>
      <c r="C961" s="18" t="s">
        <v>99</v>
      </c>
      <c r="D961" s="31">
        <v>42</v>
      </c>
      <c r="E961" s="5" t="s">
        <v>1185</v>
      </c>
      <c r="F961" s="5" t="s">
        <v>1156</v>
      </c>
      <c r="G961" s="10">
        <v>629.20000000000005</v>
      </c>
    </row>
    <row r="962" spans="1:7" s="50" customFormat="1" ht="26.25" customHeight="1" x14ac:dyDescent="0.25">
      <c r="A962" s="69">
        <f t="shared" si="41"/>
        <v>888</v>
      </c>
      <c r="B962" s="70" t="s">
        <v>570</v>
      </c>
      <c r="C962" s="18" t="s">
        <v>99</v>
      </c>
      <c r="D962" s="31">
        <v>54</v>
      </c>
      <c r="E962" s="5" t="s">
        <v>1185</v>
      </c>
      <c r="F962" s="5" t="s">
        <v>1156</v>
      </c>
      <c r="G962" s="10">
        <v>8340.0460000000003</v>
      </c>
    </row>
    <row r="963" spans="1:7" s="50" customFormat="1" ht="19.5" customHeight="1" x14ac:dyDescent="0.25">
      <c r="A963" s="69">
        <f t="shared" si="41"/>
        <v>889</v>
      </c>
      <c r="B963" s="103" t="s">
        <v>569</v>
      </c>
      <c r="C963" s="18" t="s">
        <v>99</v>
      </c>
      <c r="D963" s="31">
        <v>10</v>
      </c>
      <c r="E963" s="5" t="s">
        <v>1185</v>
      </c>
      <c r="F963" s="5" t="s">
        <v>1156</v>
      </c>
      <c r="G963" s="10">
        <v>2015.0130000000004</v>
      </c>
    </row>
    <row r="964" spans="1:7" s="50" customFormat="1" ht="19.5" customHeight="1" x14ac:dyDescent="0.25">
      <c r="A964" s="69">
        <f t="shared" si="41"/>
        <v>890</v>
      </c>
      <c r="B964" s="103" t="s">
        <v>571</v>
      </c>
      <c r="C964" s="18" t="s">
        <v>537</v>
      </c>
      <c r="D964" s="31">
        <v>64</v>
      </c>
      <c r="E964" s="5" t="s">
        <v>1185</v>
      </c>
      <c r="F964" s="5" t="s">
        <v>1156</v>
      </c>
      <c r="G964" s="10">
        <v>2359.5</v>
      </c>
    </row>
    <row r="965" spans="1:7" s="50" customFormat="1" ht="19.5" customHeight="1" x14ac:dyDescent="0.25">
      <c r="A965" s="69">
        <f t="shared" si="41"/>
        <v>891</v>
      </c>
      <c r="B965" s="103" t="s">
        <v>572</v>
      </c>
      <c r="C965" s="18" t="s">
        <v>99</v>
      </c>
      <c r="D965" s="31">
        <v>36</v>
      </c>
      <c r="E965" s="5" t="s">
        <v>1185</v>
      </c>
      <c r="F965" s="5" t="s">
        <v>1156</v>
      </c>
      <c r="G965" s="10">
        <v>786.50000000000023</v>
      </c>
    </row>
    <row r="966" spans="1:7" s="50" customFormat="1" ht="19.5" customHeight="1" x14ac:dyDescent="0.25">
      <c r="A966" s="69">
        <f t="shared" si="41"/>
        <v>892</v>
      </c>
      <c r="B966" s="103" t="s">
        <v>573</v>
      </c>
      <c r="C966" s="18" t="s">
        <v>99</v>
      </c>
      <c r="D966" s="31">
        <v>20</v>
      </c>
      <c r="E966" s="5" t="s">
        <v>1185</v>
      </c>
      <c r="F966" s="5" t="s">
        <v>1156</v>
      </c>
      <c r="G966" s="10">
        <v>15400.000000000002</v>
      </c>
    </row>
    <row r="967" spans="1:7" s="50" customFormat="1" ht="19.5" customHeight="1" x14ac:dyDescent="0.25">
      <c r="A967" s="69">
        <f t="shared" si="41"/>
        <v>893</v>
      </c>
      <c r="B967" s="103" t="s">
        <v>574</v>
      </c>
      <c r="C967" s="18" t="s">
        <v>99</v>
      </c>
      <c r="D967" s="31">
        <v>36</v>
      </c>
      <c r="E967" s="5" t="s">
        <v>1185</v>
      </c>
      <c r="F967" s="5" t="s">
        <v>1156</v>
      </c>
      <c r="G967" s="10">
        <v>1573.0000000000005</v>
      </c>
    </row>
    <row r="968" spans="1:7" s="50" customFormat="1" ht="19.5" customHeight="1" x14ac:dyDescent="0.25">
      <c r="A968" s="69">
        <f t="shared" si="41"/>
        <v>894</v>
      </c>
      <c r="B968" s="103" t="s">
        <v>575</v>
      </c>
      <c r="C968" s="18" t="s">
        <v>99</v>
      </c>
      <c r="D968" s="31">
        <v>36</v>
      </c>
      <c r="E968" s="5" t="s">
        <v>1185</v>
      </c>
      <c r="F968" s="5" t="s">
        <v>1156</v>
      </c>
      <c r="G968" s="10">
        <v>1573.0000000000005</v>
      </c>
    </row>
    <row r="969" spans="1:7" s="50" customFormat="1" ht="19.5" customHeight="1" x14ac:dyDescent="0.25">
      <c r="A969" s="69">
        <f t="shared" si="41"/>
        <v>895</v>
      </c>
      <c r="B969" s="70" t="s">
        <v>666</v>
      </c>
      <c r="C969" s="18" t="s">
        <v>667</v>
      </c>
      <c r="D969" s="31">
        <v>25</v>
      </c>
      <c r="E969" s="5" t="s">
        <v>1155</v>
      </c>
      <c r="F969" s="5" t="s">
        <v>1156</v>
      </c>
      <c r="G969" s="10">
        <v>471.90000000000015</v>
      </c>
    </row>
    <row r="970" spans="1:7" s="50" customFormat="1" ht="19.5" customHeight="1" x14ac:dyDescent="0.25">
      <c r="A970" s="69">
        <f t="shared" si="41"/>
        <v>896</v>
      </c>
      <c r="B970" s="103" t="s">
        <v>576</v>
      </c>
      <c r="C970" s="18" t="s">
        <v>99</v>
      </c>
      <c r="D970" s="31">
        <v>180</v>
      </c>
      <c r="E970" s="5" t="s">
        <v>1185</v>
      </c>
      <c r="F970" s="5" t="s">
        <v>1156</v>
      </c>
      <c r="G970" s="10">
        <v>3510.9360000000011</v>
      </c>
    </row>
    <row r="971" spans="1:7" s="50" customFormat="1" ht="19.5" customHeight="1" x14ac:dyDescent="0.25">
      <c r="A971" s="69">
        <f t="shared" si="41"/>
        <v>897</v>
      </c>
      <c r="B971" s="103" t="s">
        <v>885</v>
      </c>
      <c r="C971" s="18" t="s">
        <v>99</v>
      </c>
      <c r="D971" s="31">
        <v>12</v>
      </c>
      <c r="E971" s="5" t="s">
        <v>1185</v>
      </c>
      <c r="F971" s="5" t="s">
        <v>1156</v>
      </c>
      <c r="G971" s="10">
        <v>1642.2120000000007</v>
      </c>
    </row>
    <row r="972" spans="1:7" s="50" customFormat="1" ht="23.25" customHeight="1" x14ac:dyDescent="0.25">
      <c r="A972" s="69">
        <f t="shared" si="41"/>
        <v>898</v>
      </c>
      <c r="B972" s="70" t="s">
        <v>577</v>
      </c>
      <c r="C972" s="18" t="s">
        <v>99</v>
      </c>
      <c r="D972" s="31">
        <v>180</v>
      </c>
      <c r="E972" s="5" t="s">
        <v>1185</v>
      </c>
      <c r="F972" s="5" t="s">
        <v>1156</v>
      </c>
      <c r="G972" s="10">
        <v>9238.8582000000024</v>
      </c>
    </row>
    <row r="973" spans="1:7" s="50" customFormat="1" ht="19.5" customHeight="1" x14ac:dyDescent="0.25">
      <c r="A973" s="69">
        <f t="shared" si="41"/>
        <v>899</v>
      </c>
      <c r="B973" s="107" t="s">
        <v>657</v>
      </c>
      <c r="C973" s="18" t="s">
        <v>99</v>
      </c>
      <c r="D973" s="31">
        <v>8</v>
      </c>
      <c r="E973" s="5" t="s">
        <v>1185</v>
      </c>
      <c r="F973" s="5" t="s">
        <v>1156</v>
      </c>
      <c r="G973" s="10">
        <v>471.90000000000009</v>
      </c>
    </row>
    <row r="974" spans="1:7" s="50" customFormat="1" ht="19.5" customHeight="1" x14ac:dyDescent="0.25">
      <c r="A974" s="69">
        <f t="shared" si="41"/>
        <v>900</v>
      </c>
      <c r="B974" s="70" t="s">
        <v>914</v>
      </c>
      <c r="C974" s="18" t="s">
        <v>99</v>
      </c>
      <c r="D974" s="31">
        <v>4</v>
      </c>
      <c r="E974" s="5" t="s">
        <v>1155</v>
      </c>
      <c r="F974" s="5" t="s">
        <v>1156</v>
      </c>
      <c r="G974" s="10">
        <v>471.90000000000009</v>
      </c>
    </row>
    <row r="975" spans="1:7" s="50" customFormat="1" ht="19.5" customHeight="1" x14ac:dyDescent="0.25">
      <c r="A975" s="69">
        <f t="shared" si="41"/>
        <v>901</v>
      </c>
      <c r="B975" s="70" t="s">
        <v>886</v>
      </c>
      <c r="C975" s="18" t="s">
        <v>99</v>
      </c>
      <c r="D975" s="31">
        <v>24</v>
      </c>
      <c r="E975" s="5" t="s">
        <v>1185</v>
      </c>
      <c r="F975" s="5" t="s">
        <v>1156</v>
      </c>
      <c r="G975" s="10">
        <v>2359.5000000000005</v>
      </c>
    </row>
    <row r="976" spans="1:7" s="50" customFormat="1" ht="19.5" customHeight="1" x14ac:dyDescent="0.25">
      <c r="A976" s="69">
        <f t="shared" si="41"/>
        <v>902</v>
      </c>
      <c r="B976" s="103" t="s">
        <v>554</v>
      </c>
      <c r="C976" s="18" t="s">
        <v>99</v>
      </c>
      <c r="D976" s="31">
        <v>120</v>
      </c>
      <c r="E976" s="5" t="s">
        <v>1185</v>
      </c>
      <c r="F976" s="5" t="s">
        <v>1156</v>
      </c>
      <c r="G976" s="10">
        <v>1101.0999999999999</v>
      </c>
    </row>
    <row r="977" spans="1:7" s="50" customFormat="1" ht="19.5" customHeight="1" x14ac:dyDescent="0.25">
      <c r="A977" s="69">
        <f t="shared" si="41"/>
        <v>903</v>
      </c>
      <c r="B977" s="103" t="s">
        <v>578</v>
      </c>
      <c r="C977" s="18" t="s">
        <v>99</v>
      </c>
      <c r="D977" s="31">
        <v>20</v>
      </c>
      <c r="E977" s="5" t="s">
        <v>1185</v>
      </c>
      <c r="F977" s="5" t="s">
        <v>1156</v>
      </c>
      <c r="G977" s="10">
        <v>377.52</v>
      </c>
    </row>
    <row r="978" spans="1:7" s="50" customFormat="1" ht="19.5" customHeight="1" x14ac:dyDescent="0.25">
      <c r="A978" s="69">
        <f t="shared" si="41"/>
        <v>904</v>
      </c>
      <c r="B978" s="103" t="s">
        <v>579</v>
      </c>
      <c r="C978" s="18" t="s">
        <v>99</v>
      </c>
      <c r="D978" s="31">
        <v>28</v>
      </c>
      <c r="E978" s="5" t="s">
        <v>1185</v>
      </c>
      <c r="F978" s="5" t="s">
        <v>1156</v>
      </c>
      <c r="G978" s="10">
        <v>629.20000000000027</v>
      </c>
    </row>
    <row r="979" spans="1:7" s="50" customFormat="1" ht="19.5" customHeight="1" x14ac:dyDescent="0.25">
      <c r="A979" s="69">
        <f t="shared" si="41"/>
        <v>905</v>
      </c>
      <c r="B979" s="99" t="s">
        <v>658</v>
      </c>
      <c r="C979" s="18" t="s">
        <v>99</v>
      </c>
      <c r="D979" s="31">
        <v>10</v>
      </c>
      <c r="E979" s="5" t="s">
        <v>1185</v>
      </c>
      <c r="F979" s="5" t="s">
        <v>1156</v>
      </c>
      <c r="G979" s="10">
        <v>471.90000000000003</v>
      </c>
    </row>
    <row r="980" spans="1:7" s="50" customFormat="1" ht="19.5" customHeight="1" x14ac:dyDescent="0.25">
      <c r="A980" s="69">
        <f t="shared" si="41"/>
        <v>906</v>
      </c>
      <c r="B980" s="103" t="s">
        <v>580</v>
      </c>
      <c r="C980" s="18" t="s">
        <v>99</v>
      </c>
      <c r="D980" s="31">
        <v>20</v>
      </c>
      <c r="E980" s="5" t="s">
        <v>1185</v>
      </c>
      <c r="F980" s="5" t="s">
        <v>1156</v>
      </c>
      <c r="G980" s="10">
        <v>1248.9620000000004</v>
      </c>
    </row>
    <row r="981" spans="1:7" s="50" customFormat="1" ht="19.5" customHeight="1" x14ac:dyDescent="0.25">
      <c r="A981" s="69">
        <f t="shared" si="41"/>
        <v>907</v>
      </c>
      <c r="B981" s="103" t="s">
        <v>581</v>
      </c>
      <c r="C981" s="18" t="s">
        <v>99</v>
      </c>
      <c r="D981" s="31">
        <v>50</v>
      </c>
      <c r="E981" s="5" t="s">
        <v>1185</v>
      </c>
      <c r="F981" s="5" t="s">
        <v>1156</v>
      </c>
      <c r="G981" s="10">
        <v>11000.000000000002</v>
      </c>
    </row>
    <row r="982" spans="1:7" s="50" customFormat="1" ht="19.5" customHeight="1" x14ac:dyDescent="0.25">
      <c r="A982" s="69">
        <f t="shared" si="41"/>
        <v>908</v>
      </c>
      <c r="B982" s="105" t="s">
        <v>916</v>
      </c>
      <c r="C982" s="18" t="s">
        <v>99</v>
      </c>
      <c r="D982" s="31">
        <v>240</v>
      </c>
      <c r="E982" s="5" t="s">
        <v>1185</v>
      </c>
      <c r="F982" s="5" t="s">
        <v>1156</v>
      </c>
      <c r="G982" s="10">
        <v>1258.4000000000005</v>
      </c>
    </row>
    <row r="983" spans="1:7" s="50" customFormat="1" ht="19.5" customHeight="1" x14ac:dyDescent="0.25">
      <c r="A983" s="69">
        <f t="shared" si="41"/>
        <v>909</v>
      </c>
      <c r="B983" s="103" t="s">
        <v>582</v>
      </c>
      <c r="C983" s="18" t="s">
        <v>99</v>
      </c>
      <c r="D983" s="31">
        <v>36</v>
      </c>
      <c r="E983" s="5" t="s">
        <v>1185</v>
      </c>
      <c r="F983" s="5" t="s">
        <v>1156</v>
      </c>
      <c r="G983" s="10">
        <v>1573.0000000000005</v>
      </c>
    </row>
    <row r="984" spans="1:7" s="50" customFormat="1" ht="19.5" customHeight="1" x14ac:dyDescent="0.25">
      <c r="A984" s="69">
        <f t="shared" si="41"/>
        <v>910</v>
      </c>
      <c r="B984" s="103" t="s">
        <v>551</v>
      </c>
      <c r="C984" s="18" t="s">
        <v>99</v>
      </c>
      <c r="D984" s="31">
        <v>6</v>
      </c>
      <c r="E984" s="5" t="s">
        <v>1185</v>
      </c>
      <c r="F984" s="5" t="s">
        <v>1156</v>
      </c>
      <c r="G984" s="10">
        <v>1101.1000000000001</v>
      </c>
    </row>
    <row r="985" spans="1:7" s="50" customFormat="1" ht="19.5" customHeight="1" x14ac:dyDescent="0.25">
      <c r="A985" s="69">
        <f t="shared" si="41"/>
        <v>911</v>
      </c>
      <c r="B985" s="103" t="s">
        <v>583</v>
      </c>
      <c r="C985" s="18" t="s">
        <v>99</v>
      </c>
      <c r="D985" s="31">
        <v>36</v>
      </c>
      <c r="E985" s="5" t="s">
        <v>1185</v>
      </c>
      <c r="F985" s="5" t="s">
        <v>1156</v>
      </c>
      <c r="G985" s="10">
        <v>1101.1000000000001</v>
      </c>
    </row>
    <row r="986" spans="1:7" s="50" customFormat="1" ht="19.5" customHeight="1" x14ac:dyDescent="0.25">
      <c r="A986" s="69">
        <f t="shared" si="41"/>
        <v>912</v>
      </c>
      <c r="B986" s="103" t="s">
        <v>584</v>
      </c>
      <c r="C986" s="18" t="s">
        <v>535</v>
      </c>
      <c r="D986" s="31">
        <v>250</v>
      </c>
      <c r="E986" s="5" t="s">
        <v>1185</v>
      </c>
      <c r="F986" s="5" t="s">
        <v>1156</v>
      </c>
      <c r="G986" s="10">
        <v>1258.4000000000001</v>
      </c>
    </row>
    <row r="987" spans="1:7" s="50" customFormat="1" ht="19.5" customHeight="1" x14ac:dyDescent="0.25">
      <c r="A987" s="69">
        <f t="shared" si="41"/>
        <v>913</v>
      </c>
      <c r="B987" s="103" t="s">
        <v>585</v>
      </c>
      <c r="C987" s="18" t="s">
        <v>535</v>
      </c>
      <c r="D987" s="31">
        <v>120</v>
      </c>
      <c r="E987" s="5" t="s">
        <v>1185</v>
      </c>
      <c r="F987" s="5" t="s">
        <v>1156</v>
      </c>
      <c r="G987" s="10">
        <v>2831.4000000000005</v>
      </c>
    </row>
    <row r="988" spans="1:7" s="50" customFormat="1" ht="19.5" customHeight="1" x14ac:dyDescent="0.25">
      <c r="A988" s="69">
        <f t="shared" si="41"/>
        <v>914</v>
      </c>
      <c r="B988" s="103" t="s">
        <v>587</v>
      </c>
      <c r="C988" s="18" t="s">
        <v>99</v>
      </c>
      <c r="D988" s="31">
        <v>180</v>
      </c>
      <c r="E988" s="5" t="s">
        <v>1185</v>
      </c>
      <c r="F988" s="5" t="s">
        <v>1156</v>
      </c>
      <c r="G988" s="10">
        <v>1101.0999999999999</v>
      </c>
    </row>
    <row r="989" spans="1:7" s="50" customFormat="1" ht="19.5" customHeight="1" x14ac:dyDescent="0.25">
      <c r="A989" s="69">
        <f t="shared" si="41"/>
        <v>915</v>
      </c>
      <c r="B989" s="99" t="s">
        <v>937</v>
      </c>
      <c r="C989" s="18" t="s">
        <v>535</v>
      </c>
      <c r="D989" s="31">
        <v>560</v>
      </c>
      <c r="E989" s="5" t="s">
        <v>1155</v>
      </c>
      <c r="F989" s="5" t="s">
        <v>1156</v>
      </c>
      <c r="G989" s="10">
        <v>8340.0460000000021</v>
      </c>
    </row>
    <row r="990" spans="1:7" s="50" customFormat="1" ht="19.5" customHeight="1" x14ac:dyDescent="0.25">
      <c r="A990" s="69">
        <f t="shared" si="41"/>
        <v>916</v>
      </c>
      <c r="B990" s="103" t="s">
        <v>586</v>
      </c>
      <c r="C990" s="18" t="s">
        <v>99</v>
      </c>
      <c r="D990" s="31">
        <v>20</v>
      </c>
      <c r="E990" s="5" t="s">
        <v>1185</v>
      </c>
      <c r="F990" s="5" t="s">
        <v>1156</v>
      </c>
      <c r="G990" s="10">
        <v>2988.7</v>
      </c>
    </row>
    <row r="991" spans="1:7" s="50" customFormat="1" ht="19.5" customHeight="1" x14ac:dyDescent="0.25">
      <c r="A991" s="69">
        <f t="shared" si="41"/>
        <v>917</v>
      </c>
      <c r="B991" s="103" t="s">
        <v>588</v>
      </c>
      <c r="C991" s="18" t="s">
        <v>99</v>
      </c>
      <c r="D991" s="31">
        <v>56</v>
      </c>
      <c r="E991" s="5" t="s">
        <v>1185</v>
      </c>
      <c r="F991" s="5" t="s">
        <v>1156</v>
      </c>
      <c r="G991" s="10">
        <v>2516.8000000000011</v>
      </c>
    </row>
    <row r="992" spans="1:7" s="50" customFormat="1" ht="19.5" customHeight="1" x14ac:dyDescent="0.25">
      <c r="A992" s="69">
        <f t="shared" si="41"/>
        <v>918</v>
      </c>
      <c r="B992" s="103" t="s">
        <v>589</v>
      </c>
      <c r="C992" s="18" t="s">
        <v>99</v>
      </c>
      <c r="D992" s="31">
        <v>24</v>
      </c>
      <c r="E992" s="5" t="s">
        <v>1185</v>
      </c>
      <c r="F992" s="5" t="s">
        <v>1156</v>
      </c>
      <c r="G992" s="10">
        <v>1101.1000000000001</v>
      </c>
    </row>
    <row r="993" spans="1:7" s="50" customFormat="1" ht="19.5" customHeight="1" x14ac:dyDescent="0.25">
      <c r="A993" s="69">
        <f t="shared" si="41"/>
        <v>919</v>
      </c>
      <c r="B993" s="103" t="s">
        <v>590</v>
      </c>
      <c r="C993" s="18" t="s">
        <v>99</v>
      </c>
      <c r="D993" s="31">
        <v>8</v>
      </c>
      <c r="E993" s="5" t="s">
        <v>1185</v>
      </c>
      <c r="F993" s="5" t="s">
        <v>1156</v>
      </c>
      <c r="G993" s="10">
        <v>5190.8999999999996</v>
      </c>
    </row>
    <row r="994" spans="1:7" s="50" customFormat="1" ht="19.5" customHeight="1" x14ac:dyDescent="0.25">
      <c r="A994" s="69">
        <f t="shared" si="41"/>
        <v>920</v>
      </c>
      <c r="B994" s="103" t="s">
        <v>591</v>
      </c>
      <c r="C994" s="18" t="s">
        <v>99</v>
      </c>
      <c r="D994" s="31">
        <v>24</v>
      </c>
      <c r="E994" s="5" t="s">
        <v>1185</v>
      </c>
      <c r="F994" s="5" t="s">
        <v>1156</v>
      </c>
      <c r="G994" s="10">
        <v>1101.1000000000001</v>
      </c>
    </row>
    <row r="995" spans="1:7" s="50" customFormat="1" ht="19.5" customHeight="1" x14ac:dyDescent="0.25">
      <c r="A995" s="69">
        <f t="shared" si="41"/>
        <v>921</v>
      </c>
      <c r="B995" s="103" t="s">
        <v>592</v>
      </c>
      <c r="C995" s="18" t="s">
        <v>99</v>
      </c>
      <c r="D995" s="31">
        <v>180</v>
      </c>
      <c r="E995" s="5" t="s">
        <v>1185</v>
      </c>
      <c r="F995" s="5" t="s">
        <v>1156</v>
      </c>
      <c r="G995" s="10">
        <v>1730.3000000000002</v>
      </c>
    </row>
    <row r="996" spans="1:7" s="50" customFormat="1" ht="19.5" customHeight="1" x14ac:dyDescent="0.25">
      <c r="A996" s="69">
        <f t="shared" si="41"/>
        <v>922</v>
      </c>
      <c r="B996" s="103" t="s">
        <v>593</v>
      </c>
      <c r="C996" s="18" t="s">
        <v>99</v>
      </c>
      <c r="D996" s="31">
        <v>24</v>
      </c>
      <c r="E996" s="5" t="s">
        <v>1185</v>
      </c>
      <c r="F996" s="5" t="s">
        <v>1156</v>
      </c>
      <c r="G996" s="10">
        <v>1101.1000000000001</v>
      </c>
    </row>
    <row r="997" spans="1:7" s="50" customFormat="1" ht="19.5" customHeight="1" x14ac:dyDescent="0.25">
      <c r="A997" s="69">
        <f t="shared" si="41"/>
        <v>923</v>
      </c>
      <c r="B997" s="103" t="s">
        <v>594</v>
      </c>
      <c r="C997" s="18" t="s">
        <v>99</v>
      </c>
      <c r="D997" s="31">
        <v>60</v>
      </c>
      <c r="E997" s="5" t="s">
        <v>1185</v>
      </c>
      <c r="F997" s="5" t="s">
        <v>1156</v>
      </c>
      <c r="G997" s="10">
        <v>723.58</v>
      </c>
    </row>
    <row r="998" spans="1:7" s="50" customFormat="1" ht="19.5" customHeight="1" x14ac:dyDescent="0.25">
      <c r="A998" s="69">
        <f t="shared" si="41"/>
        <v>924</v>
      </c>
      <c r="B998" s="103" t="s">
        <v>595</v>
      </c>
      <c r="C998" s="18" t="s">
        <v>99</v>
      </c>
      <c r="D998" s="31">
        <v>24</v>
      </c>
      <c r="E998" s="5" t="s">
        <v>1185</v>
      </c>
      <c r="F998" s="5" t="s">
        <v>1156</v>
      </c>
      <c r="G998" s="10">
        <v>1887.6</v>
      </c>
    </row>
    <row r="999" spans="1:7" s="50" customFormat="1" ht="19.5" customHeight="1" x14ac:dyDescent="0.25">
      <c r="A999" s="69">
        <f t="shared" si="41"/>
        <v>925</v>
      </c>
      <c r="B999" s="103" t="s">
        <v>596</v>
      </c>
      <c r="C999" s="18" t="s">
        <v>99</v>
      </c>
      <c r="D999" s="31">
        <v>54</v>
      </c>
      <c r="E999" s="5" t="s">
        <v>1185</v>
      </c>
      <c r="F999" s="5" t="s">
        <v>1156</v>
      </c>
      <c r="G999" s="10">
        <v>1258.4000000000003</v>
      </c>
    </row>
    <row r="1000" spans="1:7" s="50" customFormat="1" ht="19.5" customHeight="1" x14ac:dyDescent="0.25">
      <c r="A1000" s="69">
        <f t="shared" si="41"/>
        <v>926</v>
      </c>
      <c r="B1000" s="103" t="s">
        <v>597</v>
      </c>
      <c r="C1000" s="18" t="s">
        <v>99</v>
      </c>
      <c r="D1000" s="31">
        <v>450</v>
      </c>
      <c r="E1000" s="5" t="s">
        <v>1185</v>
      </c>
      <c r="F1000" s="5" t="s">
        <v>1156</v>
      </c>
      <c r="G1000" s="10">
        <v>314.60000000000008</v>
      </c>
    </row>
    <row r="1001" spans="1:7" s="50" customFormat="1" ht="19.5" customHeight="1" x14ac:dyDescent="0.25">
      <c r="A1001" s="69">
        <f t="shared" si="41"/>
        <v>927</v>
      </c>
      <c r="B1001" s="103" t="s">
        <v>598</v>
      </c>
      <c r="C1001" s="18" t="s">
        <v>99</v>
      </c>
      <c r="D1001" s="31">
        <v>24</v>
      </c>
      <c r="E1001" s="5" t="s">
        <v>1185</v>
      </c>
      <c r="F1001" s="5" t="s">
        <v>1156</v>
      </c>
      <c r="G1001" s="10">
        <v>2202.2000000000003</v>
      </c>
    </row>
    <row r="1002" spans="1:7" s="50" customFormat="1" ht="19.5" customHeight="1" x14ac:dyDescent="0.25">
      <c r="A1002" s="69">
        <f t="shared" si="41"/>
        <v>928</v>
      </c>
      <c r="B1002" s="70" t="s">
        <v>662</v>
      </c>
      <c r="C1002" s="5" t="s">
        <v>661</v>
      </c>
      <c r="D1002" s="31">
        <v>1</v>
      </c>
      <c r="E1002" s="5" t="s">
        <v>1155</v>
      </c>
      <c r="F1002" s="5" t="s">
        <v>1156</v>
      </c>
      <c r="G1002" s="10">
        <v>471.90000000000009</v>
      </c>
    </row>
    <row r="1003" spans="1:7" s="50" customFormat="1" ht="19.5" customHeight="1" x14ac:dyDescent="0.25">
      <c r="A1003" s="69">
        <f t="shared" si="41"/>
        <v>929</v>
      </c>
      <c r="B1003" s="103" t="s">
        <v>599</v>
      </c>
      <c r="C1003" s="18" t="s">
        <v>99</v>
      </c>
      <c r="D1003" s="31">
        <v>38</v>
      </c>
      <c r="E1003" s="5" t="s">
        <v>1185</v>
      </c>
      <c r="F1003" s="5" t="s">
        <v>1156</v>
      </c>
      <c r="G1003" s="10">
        <v>306.83986666666675</v>
      </c>
    </row>
    <row r="1004" spans="1:7" s="50" customFormat="1" ht="27" customHeight="1" x14ac:dyDescent="0.25">
      <c r="A1004" s="69">
        <f t="shared" si="41"/>
        <v>930</v>
      </c>
      <c r="B1004" s="70" t="s">
        <v>892</v>
      </c>
      <c r="C1004" s="5" t="s">
        <v>661</v>
      </c>
      <c r="D1004" s="31">
        <v>40</v>
      </c>
      <c r="E1004" s="5" t="s">
        <v>1155</v>
      </c>
      <c r="F1004" s="5" t="s">
        <v>1156</v>
      </c>
      <c r="G1004" s="10">
        <v>471.90000000000003</v>
      </c>
    </row>
    <row r="1005" spans="1:7" s="50" customFormat="1" ht="19.5" customHeight="1" x14ac:dyDescent="0.25">
      <c r="A1005" s="69">
        <f t="shared" si="41"/>
        <v>931</v>
      </c>
      <c r="B1005" s="103" t="s">
        <v>600</v>
      </c>
      <c r="C1005" s="18" t="s">
        <v>19</v>
      </c>
      <c r="D1005" s="31">
        <v>80</v>
      </c>
      <c r="E1005" s="5" t="s">
        <v>1185</v>
      </c>
      <c r="F1005" s="5" t="s">
        <v>1156</v>
      </c>
      <c r="G1005" s="10">
        <v>786.5</v>
      </c>
    </row>
    <row r="1006" spans="1:7" s="50" customFormat="1" ht="19.5" customHeight="1" x14ac:dyDescent="0.25">
      <c r="A1006" s="69">
        <f t="shared" ref="A1006:A1069" si="42">A1005+1</f>
        <v>932</v>
      </c>
      <c r="B1006" s="70" t="s">
        <v>601</v>
      </c>
      <c r="C1006" s="18" t="s">
        <v>19</v>
      </c>
      <c r="D1006" s="31">
        <v>400</v>
      </c>
      <c r="E1006" s="5" t="s">
        <v>1185</v>
      </c>
      <c r="F1006" s="5" t="s">
        <v>1156</v>
      </c>
      <c r="G1006" s="10">
        <v>2516.8000000000011</v>
      </c>
    </row>
    <row r="1007" spans="1:7" s="50" customFormat="1" ht="19.5" customHeight="1" x14ac:dyDescent="0.25">
      <c r="A1007" s="69">
        <f t="shared" si="42"/>
        <v>933</v>
      </c>
      <c r="B1007" s="103" t="s">
        <v>602</v>
      </c>
      <c r="C1007" s="18" t="s">
        <v>535</v>
      </c>
      <c r="D1007" s="31">
        <v>56</v>
      </c>
      <c r="E1007" s="5" t="s">
        <v>1185</v>
      </c>
      <c r="F1007" s="5" t="s">
        <v>1156</v>
      </c>
      <c r="G1007" s="10">
        <v>943.80000000000007</v>
      </c>
    </row>
    <row r="1008" spans="1:7" s="50" customFormat="1" ht="26.25" customHeight="1" x14ac:dyDescent="0.25">
      <c r="A1008" s="69">
        <f t="shared" si="42"/>
        <v>934</v>
      </c>
      <c r="B1008" s="70" t="s">
        <v>1073</v>
      </c>
      <c r="C1008" s="18" t="s">
        <v>99</v>
      </c>
      <c r="D1008" s="31">
        <v>120</v>
      </c>
      <c r="E1008" s="5" t="s">
        <v>1185</v>
      </c>
      <c r="F1008" s="5" t="s">
        <v>1156</v>
      </c>
      <c r="G1008" s="10">
        <v>3617.900000000001</v>
      </c>
    </row>
    <row r="1009" spans="1:7" s="50" customFormat="1" ht="19.5" customHeight="1" x14ac:dyDescent="0.25">
      <c r="A1009" s="69">
        <f t="shared" si="42"/>
        <v>935</v>
      </c>
      <c r="B1009" s="103" t="s">
        <v>603</v>
      </c>
      <c r="C1009" s="18" t="s">
        <v>99</v>
      </c>
      <c r="D1009" s="31">
        <v>24</v>
      </c>
      <c r="E1009" s="5" t="s">
        <v>1185</v>
      </c>
      <c r="F1009" s="5" t="s">
        <v>1156</v>
      </c>
      <c r="G1009" s="10">
        <v>943.8</v>
      </c>
    </row>
    <row r="1010" spans="1:7" s="50" customFormat="1" ht="19.5" customHeight="1" x14ac:dyDescent="0.25">
      <c r="A1010" s="69">
        <f t="shared" si="42"/>
        <v>936</v>
      </c>
      <c r="B1010" s="103" t="s">
        <v>604</v>
      </c>
      <c r="C1010" s="18" t="s">
        <v>99</v>
      </c>
      <c r="D1010" s="31">
        <v>24</v>
      </c>
      <c r="E1010" s="5" t="s">
        <v>1185</v>
      </c>
      <c r="F1010" s="5" t="s">
        <v>1156</v>
      </c>
      <c r="G1010" s="10">
        <v>943.8</v>
      </c>
    </row>
    <row r="1011" spans="1:7" s="50" customFormat="1" ht="19.5" customHeight="1" x14ac:dyDescent="0.25">
      <c r="A1011" s="69">
        <f t="shared" si="42"/>
        <v>937</v>
      </c>
      <c r="B1011" s="103" t="s">
        <v>605</v>
      </c>
      <c r="C1011" s="18" t="s">
        <v>99</v>
      </c>
      <c r="D1011" s="31">
        <v>24</v>
      </c>
      <c r="E1011" s="5" t="s">
        <v>1185</v>
      </c>
      <c r="F1011" s="5" t="s">
        <v>1156</v>
      </c>
      <c r="G1011" s="10">
        <v>1887.6</v>
      </c>
    </row>
    <row r="1012" spans="1:7" s="50" customFormat="1" ht="19.5" customHeight="1" x14ac:dyDescent="0.25">
      <c r="A1012" s="69">
        <f t="shared" si="42"/>
        <v>938</v>
      </c>
      <c r="B1012" s="103" t="s">
        <v>553</v>
      </c>
      <c r="C1012" s="18" t="s">
        <v>99</v>
      </c>
      <c r="D1012" s="31">
        <v>8</v>
      </c>
      <c r="E1012" s="5" t="s">
        <v>1185</v>
      </c>
      <c r="F1012" s="5" t="s">
        <v>1156</v>
      </c>
      <c r="G1012" s="10">
        <v>1258.4000000000001</v>
      </c>
    </row>
    <row r="1013" spans="1:7" s="50" customFormat="1" ht="19.5" customHeight="1" x14ac:dyDescent="0.25">
      <c r="A1013" s="69">
        <f t="shared" si="42"/>
        <v>939</v>
      </c>
      <c r="B1013" s="103" t="s">
        <v>606</v>
      </c>
      <c r="C1013" s="18" t="s">
        <v>99</v>
      </c>
      <c r="D1013" s="31">
        <v>68</v>
      </c>
      <c r="E1013" s="5" t="s">
        <v>1185</v>
      </c>
      <c r="F1013" s="5" t="s">
        <v>1156</v>
      </c>
      <c r="G1013" s="10">
        <v>629.20000000000016</v>
      </c>
    </row>
    <row r="1014" spans="1:7" s="50" customFormat="1" ht="19.5" customHeight="1" x14ac:dyDescent="0.25">
      <c r="A1014" s="69">
        <f t="shared" si="42"/>
        <v>940</v>
      </c>
      <c r="B1014" s="103" t="s">
        <v>607</v>
      </c>
      <c r="C1014" s="18" t="s">
        <v>99</v>
      </c>
      <c r="D1014" s="31">
        <v>48</v>
      </c>
      <c r="E1014" s="5" t="s">
        <v>1185</v>
      </c>
      <c r="F1014" s="5" t="s">
        <v>1156</v>
      </c>
      <c r="G1014" s="10">
        <v>471.9</v>
      </c>
    </row>
    <row r="1015" spans="1:7" s="50" customFormat="1" ht="19.5" customHeight="1" x14ac:dyDescent="0.25">
      <c r="A1015" s="69">
        <f t="shared" si="42"/>
        <v>941</v>
      </c>
      <c r="B1015" s="103" t="s">
        <v>887</v>
      </c>
      <c r="C1015" s="18" t="s">
        <v>535</v>
      </c>
      <c r="D1015" s="31">
        <v>54</v>
      </c>
      <c r="E1015" s="5" t="s">
        <v>1185</v>
      </c>
      <c r="F1015" s="5" t="s">
        <v>1156</v>
      </c>
      <c r="G1015" s="10">
        <v>629.20000000000016</v>
      </c>
    </row>
    <row r="1016" spans="1:7" s="50" customFormat="1" ht="19.5" customHeight="1" x14ac:dyDescent="0.25">
      <c r="A1016" s="69">
        <f t="shared" si="42"/>
        <v>942</v>
      </c>
      <c r="B1016" s="103" t="s">
        <v>608</v>
      </c>
      <c r="C1016" s="18" t="s">
        <v>1059</v>
      </c>
      <c r="D1016" s="31">
        <v>10</v>
      </c>
      <c r="E1016" s="5" t="s">
        <v>1185</v>
      </c>
      <c r="F1016" s="5" t="s">
        <v>1156</v>
      </c>
      <c r="G1016" s="10">
        <v>2988.7</v>
      </c>
    </row>
    <row r="1017" spans="1:7" s="50" customFormat="1" ht="19.5" customHeight="1" x14ac:dyDescent="0.25">
      <c r="A1017" s="69">
        <f t="shared" si="42"/>
        <v>943</v>
      </c>
      <c r="B1017" s="103" t="s">
        <v>609</v>
      </c>
      <c r="C1017" s="18" t="s">
        <v>99</v>
      </c>
      <c r="D1017" s="31">
        <v>36</v>
      </c>
      <c r="E1017" s="5" t="s">
        <v>1185</v>
      </c>
      <c r="F1017" s="5" t="s">
        <v>1156</v>
      </c>
      <c r="G1017" s="10">
        <v>471.90000000000009</v>
      </c>
    </row>
    <row r="1018" spans="1:7" s="50" customFormat="1" ht="19.5" customHeight="1" x14ac:dyDescent="0.25">
      <c r="A1018" s="69">
        <f t="shared" si="42"/>
        <v>944</v>
      </c>
      <c r="B1018" s="103" t="s">
        <v>610</v>
      </c>
      <c r="C1018" s="18" t="s">
        <v>99</v>
      </c>
      <c r="D1018" s="31">
        <v>18</v>
      </c>
      <c r="E1018" s="5" t="s">
        <v>1185</v>
      </c>
      <c r="F1018" s="5" t="s">
        <v>1156</v>
      </c>
      <c r="G1018" s="10">
        <v>1101.1000000000001</v>
      </c>
    </row>
    <row r="1019" spans="1:7" s="50" customFormat="1" ht="19.5" customHeight="1" x14ac:dyDescent="0.25">
      <c r="A1019" s="69">
        <f t="shared" si="42"/>
        <v>945</v>
      </c>
      <c r="B1019" s="103" t="s">
        <v>888</v>
      </c>
      <c r="C1019" s="18" t="s">
        <v>99</v>
      </c>
      <c r="D1019" s="31">
        <v>18</v>
      </c>
      <c r="E1019" s="5" t="s">
        <v>1185</v>
      </c>
      <c r="F1019" s="5" t="s">
        <v>1156</v>
      </c>
      <c r="G1019" s="10">
        <v>943.80000000000018</v>
      </c>
    </row>
    <row r="1020" spans="1:7" s="50" customFormat="1" ht="19.5" customHeight="1" x14ac:dyDescent="0.25">
      <c r="A1020" s="69">
        <f t="shared" si="42"/>
        <v>946</v>
      </c>
      <c r="B1020" s="103" t="s">
        <v>612</v>
      </c>
      <c r="C1020" s="18" t="s">
        <v>99</v>
      </c>
      <c r="D1020" s="31">
        <v>140</v>
      </c>
      <c r="E1020" s="5" t="s">
        <v>1185</v>
      </c>
      <c r="F1020" s="5" t="s">
        <v>1156</v>
      </c>
      <c r="G1020" s="10">
        <v>629.19999999999993</v>
      </c>
    </row>
    <row r="1021" spans="1:7" s="50" customFormat="1" ht="19.5" customHeight="1" x14ac:dyDescent="0.25">
      <c r="A1021" s="69">
        <f t="shared" si="42"/>
        <v>947</v>
      </c>
      <c r="B1021" s="103" t="s">
        <v>611</v>
      </c>
      <c r="C1021" s="18" t="s">
        <v>99</v>
      </c>
      <c r="D1021" s="31">
        <v>360</v>
      </c>
      <c r="E1021" s="5" t="s">
        <v>1185</v>
      </c>
      <c r="F1021" s="5" t="s">
        <v>1156</v>
      </c>
      <c r="G1021" s="10">
        <v>1573.0000000000002</v>
      </c>
    </row>
    <row r="1022" spans="1:7" s="50" customFormat="1" ht="19.5" customHeight="1" x14ac:dyDescent="0.25">
      <c r="A1022" s="69">
        <f t="shared" si="42"/>
        <v>948</v>
      </c>
      <c r="B1022" s="70" t="s">
        <v>613</v>
      </c>
      <c r="C1022" s="18" t="s">
        <v>535</v>
      </c>
      <c r="D1022" s="104" t="s">
        <v>1359</v>
      </c>
      <c r="E1022" s="5" t="s">
        <v>1185</v>
      </c>
      <c r="F1022" s="5" t="s">
        <v>1156</v>
      </c>
      <c r="G1022" s="10">
        <v>100</v>
      </c>
    </row>
    <row r="1023" spans="1:7" s="50" customFormat="1" ht="19.5" customHeight="1" x14ac:dyDescent="0.25">
      <c r="A1023" s="69">
        <f t="shared" si="42"/>
        <v>949</v>
      </c>
      <c r="B1023" s="108" t="s">
        <v>796</v>
      </c>
      <c r="C1023" s="18" t="s">
        <v>99</v>
      </c>
      <c r="D1023" s="31">
        <v>20</v>
      </c>
      <c r="E1023" s="5" t="s">
        <v>1185</v>
      </c>
      <c r="F1023" s="5" t="s">
        <v>1156</v>
      </c>
      <c r="G1023" s="10">
        <v>786.5</v>
      </c>
    </row>
    <row r="1024" spans="1:7" s="50" customFormat="1" ht="19.5" customHeight="1" x14ac:dyDescent="0.25">
      <c r="A1024" s="69">
        <f t="shared" si="42"/>
        <v>950</v>
      </c>
      <c r="B1024" s="103" t="s">
        <v>614</v>
      </c>
      <c r="C1024" s="18" t="s">
        <v>99</v>
      </c>
      <c r="D1024" s="31">
        <v>24</v>
      </c>
      <c r="E1024" s="5" t="s">
        <v>1185</v>
      </c>
      <c r="F1024" s="5" t="s">
        <v>1156</v>
      </c>
      <c r="G1024" s="10">
        <v>943.8</v>
      </c>
    </row>
    <row r="1025" spans="1:7" s="50" customFormat="1" ht="19.5" customHeight="1" x14ac:dyDescent="0.25">
      <c r="A1025" s="69">
        <f t="shared" si="42"/>
        <v>951</v>
      </c>
      <c r="B1025" s="103" t="s">
        <v>615</v>
      </c>
      <c r="C1025" s="18" t="s">
        <v>99</v>
      </c>
      <c r="D1025" s="31">
        <v>24</v>
      </c>
      <c r="E1025" s="5" t="s">
        <v>1185</v>
      </c>
      <c r="F1025" s="5" t="s">
        <v>1156</v>
      </c>
      <c r="G1025" s="10">
        <v>629.20000000000005</v>
      </c>
    </row>
    <row r="1026" spans="1:7" s="50" customFormat="1" ht="19.5" customHeight="1" x14ac:dyDescent="0.25">
      <c r="A1026" s="69">
        <f t="shared" si="42"/>
        <v>952</v>
      </c>
      <c r="B1026" s="103" t="s">
        <v>616</v>
      </c>
      <c r="C1026" s="18" t="s">
        <v>1058</v>
      </c>
      <c r="D1026" s="31">
        <v>54</v>
      </c>
      <c r="E1026" s="5" t="s">
        <v>1185</v>
      </c>
      <c r="F1026" s="5" t="s">
        <v>1156</v>
      </c>
      <c r="G1026" s="10">
        <v>4247.1000000000004</v>
      </c>
    </row>
    <row r="1027" spans="1:7" s="50" customFormat="1" ht="27" customHeight="1" x14ac:dyDescent="0.25">
      <c r="A1027" s="69">
        <f t="shared" si="42"/>
        <v>953</v>
      </c>
      <c r="B1027" s="124" t="s">
        <v>989</v>
      </c>
      <c r="C1027" s="18" t="s">
        <v>99</v>
      </c>
      <c r="D1027" s="31">
        <v>10</v>
      </c>
      <c r="E1027" s="18" t="s">
        <v>1155</v>
      </c>
      <c r="F1027" s="5" t="s">
        <v>1156</v>
      </c>
      <c r="G1027" s="10">
        <v>1573</v>
      </c>
    </row>
    <row r="1028" spans="1:7" s="50" customFormat="1" ht="19.5" customHeight="1" x14ac:dyDescent="0.25">
      <c r="A1028" s="69">
        <f t="shared" si="42"/>
        <v>954</v>
      </c>
      <c r="B1028" s="103" t="s">
        <v>617</v>
      </c>
      <c r="C1028" s="18" t="s">
        <v>99</v>
      </c>
      <c r="D1028" s="31">
        <v>24</v>
      </c>
      <c r="E1028" s="5" t="s">
        <v>1185</v>
      </c>
      <c r="F1028" s="5" t="s">
        <v>1156</v>
      </c>
      <c r="G1028" s="10">
        <v>943.8</v>
      </c>
    </row>
    <row r="1029" spans="1:7" s="50" customFormat="1" ht="19.5" customHeight="1" x14ac:dyDescent="0.25">
      <c r="A1029" s="69">
        <f t="shared" si="42"/>
        <v>955</v>
      </c>
      <c r="B1029" s="70" t="s">
        <v>946</v>
      </c>
      <c r="C1029" s="18" t="s">
        <v>99</v>
      </c>
      <c r="D1029" s="31">
        <v>36</v>
      </c>
      <c r="E1029" s="18" t="s">
        <v>1155</v>
      </c>
      <c r="F1029" s="5" t="s">
        <v>1156</v>
      </c>
      <c r="G1029" s="10">
        <v>471.90000000000009</v>
      </c>
    </row>
    <row r="1030" spans="1:7" s="50" customFormat="1" ht="19.5" customHeight="1" x14ac:dyDescent="0.25">
      <c r="A1030" s="69">
        <f t="shared" si="42"/>
        <v>956</v>
      </c>
      <c r="B1030" s="103" t="s">
        <v>618</v>
      </c>
      <c r="C1030" s="18" t="s">
        <v>99</v>
      </c>
      <c r="D1030" s="31">
        <v>36</v>
      </c>
      <c r="E1030" s="5" t="s">
        <v>1185</v>
      </c>
      <c r="F1030" s="5" t="s">
        <v>1156</v>
      </c>
      <c r="G1030" s="10">
        <v>943.80000000000018</v>
      </c>
    </row>
    <row r="1031" spans="1:7" s="50" customFormat="1" ht="19.5" customHeight="1" x14ac:dyDescent="0.25">
      <c r="A1031" s="69">
        <f t="shared" si="42"/>
        <v>957</v>
      </c>
      <c r="B1031" s="103" t="s">
        <v>619</v>
      </c>
      <c r="C1031" s="18" t="s">
        <v>99</v>
      </c>
      <c r="D1031" s="31">
        <v>36</v>
      </c>
      <c r="E1031" s="5" t="s">
        <v>1185</v>
      </c>
      <c r="F1031" s="5" t="s">
        <v>1156</v>
      </c>
      <c r="G1031" s="10">
        <v>471.90000000000009</v>
      </c>
    </row>
    <row r="1032" spans="1:7" s="50" customFormat="1" ht="19.5" customHeight="1" x14ac:dyDescent="0.25">
      <c r="A1032" s="69">
        <f t="shared" si="42"/>
        <v>958</v>
      </c>
      <c r="B1032" s="70" t="s">
        <v>663</v>
      </c>
      <c r="C1032" s="18" t="s">
        <v>99</v>
      </c>
      <c r="D1032" s="31">
        <v>12</v>
      </c>
      <c r="E1032" s="5" t="s">
        <v>1155</v>
      </c>
      <c r="F1032" s="5" t="s">
        <v>1156</v>
      </c>
      <c r="G1032" s="10">
        <v>471.9</v>
      </c>
    </row>
    <row r="1033" spans="1:7" s="50" customFormat="1" ht="19.5" customHeight="1" x14ac:dyDescent="0.25">
      <c r="A1033" s="69">
        <f t="shared" si="42"/>
        <v>959</v>
      </c>
      <c r="B1033" s="103" t="s">
        <v>620</v>
      </c>
      <c r="C1033" s="18" t="s">
        <v>535</v>
      </c>
      <c r="D1033" s="31">
        <v>230</v>
      </c>
      <c r="E1033" s="5" t="s">
        <v>1185</v>
      </c>
      <c r="F1033" s="5" t="s">
        <v>1156</v>
      </c>
      <c r="G1033" s="10">
        <v>471.90000000000015</v>
      </c>
    </row>
    <row r="1034" spans="1:7" s="50" customFormat="1" ht="19.5" customHeight="1" x14ac:dyDescent="0.25">
      <c r="A1034" s="69">
        <f t="shared" si="42"/>
        <v>960</v>
      </c>
      <c r="B1034" s="103" t="s">
        <v>621</v>
      </c>
      <c r="C1034" s="18" t="s">
        <v>99</v>
      </c>
      <c r="D1034" s="31">
        <v>46</v>
      </c>
      <c r="E1034" s="5" t="s">
        <v>1185</v>
      </c>
      <c r="F1034" s="5" t="s">
        <v>1156</v>
      </c>
      <c r="G1034" s="10">
        <v>5505.5000000000018</v>
      </c>
    </row>
    <row r="1035" spans="1:7" s="50" customFormat="1" ht="19.5" customHeight="1" x14ac:dyDescent="0.25">
      <c r="A1035" s="69">
        <f t="shared" si="42"/>
        <v>961</v>
      </c>
      <c r="B1035" s="103" t="s">
        <v>889</v>
      </c>
      <c r="C1035" s="18" t="s">
        <v>99</v>
      </c>
      <c r="D1035" s="31">
        <v>24</v>
      </c>
      <c r="E1035" s="5" t="s">
        <v>1185</v>
      </c>
      <c r="F1035" s="5" t="s">
        <v>1156</v>
      </c>
      <c r="G1035" s="10">
        <v>629.20000000000005</v>
      </c>
    </row>
    <row r="1036" spans="1:7" s="50" customFormat="1" ht="19.5" customHeight="1" x14ac:dyDescent="0.25">
      <c r="A1036" s="69">
        <f t="shared" si="42"/>
        <v>962</v>
      </c>
      <c r="B1036" s="103" t="s">
        <v>622</v>
      </c>
      <c r="C1036" s="18" t="s">
        <v>99</v>
      </c>
      <c r="D1036" s="31">
        <v>16</v>
      </c>
      <c r="E1036" s="5" t="s">
        <v>1185</v>
      </c>
      <c r="F1036" s="5" t="s">
        <v>1156</v>
      </c>
      <c r="G1036" s="10">
        <v>1573.0000000000002</v>
      </c>
    </row>
    <row r="1037" spans="1:7" s="50" customFormat="1" ht="19.5" customHeight="1" x14ac:dyDescent="0.25">
      <c r="A1037" s="69">
        <f t="shared" si="42"/>
        <v>963</v>
      </c>
      <c r="B1037" s="103" t="s">
        <v>538</v>
      </c>
      <c r="C1037" s="18" t="s">
        <v>99</v>
      </c>
      <c r="D1037" s="31">
        <v>4</v>
      </c>
      <c r="E1037" s="5" t="s">
        <v>1185</v>
      </c>
      <c r="F1037" s="5" t="s">
        <v>1156</v>
      </c>
      <c r="G1037" s="10">
        <v>1887.6000000000004</v>
      </c>
    </row>
    <row r="1038" spans="1:7" s="50" customFormat="1" ht="19.5" customHeight="1" x14ac:dyDescent="0.25">
      <c r="A1038" s="69">
        <f t="shared" si="42"/>
        <v>964</v>
      </c>
      <c r="B1038" s="70" t="s">
        <v>656</v>
      </c>
      <c r="C1038" s="18" t="s">
        <v>99</v>
      </c>
      <c r="D1038" s="31">
        <v>24</v>
      </c>
      <c r="E1038" s="5" t="s">
        <v>1185</v>
      </c>
      <c r="F1038" s="5" t="s">
        <v>1156</v>
      </c>
      <c r="G1038" s="10">
        <v>471.9</v>
      </c>
    </row>
    <row r="1039" spans="1:7" s="50" customFormat="1" ht="19.5" customHeight="1" x14ac:dyDescent="0.25">
      <c r="A1039" s="69">
        <f t="shared" si="42"/>
        <v>965</v>
      </c>
      <c r="B1039" s="103" t="s">
        <v>623</v>
      </c>
      <c r="C1039" s="18" t="s">
        <v>99</v>
      </c>
      <c r="D1039" s="31">
        <v>340</v>
      </c>
      <c r="E1039" s="5" t="s">
        <v>1185</v>
      </c>
      <c r="F1039" s="5" t="s">
        <v>1156</v>
      </c>
      <c r="G1039" s="10">
        <v>1887.6</v>
      </c>
    </row>
    <row r="1040" spans="1:7" s="50" customFormat="1" ht="19.5" customHeight="1" x14ac:dyDescent="0.25">
      <c r="A1040" s="69">
        <f t="shared" si="42"/>
        <v>966</v>
      </c>
      <c r="B1040" s="103" t="s">
        <v>624</v>
      </c>
      <c r="C1040" s="18" t="s">
        <v>99</v>
      </c>
      <c r="D1040" s="31">
        <v>40</v>
      </c>
      <c r="E1040" s="5" t="s">
        <v>1155</v>
      </c>
      <c r="F1040" s="5" t="s">
        <v>1156</v>
      </c>
      <c r="G1040" s="10">
        <v>3460.6</v>
      </c>
    </row>
    <row r="1041" spans="1:7" s="59" customFormat="1" ht="19.5" customHeight="1" x14ac:dyDescent="0.25">
      <c r="A1041" s="69">
        <f t="shared" si="42"/>
        <v>967</v>
      </c>
      <c r="B1041" s="103" t="s">
        <v>654</v>
      </c>
      <c r="C1041" s="18" t="s">
        <v>99</v>
      </c>
      <c r="D1041" s="31">
        <v>16</v>
      </c>
      <c r="E1041" s="5" t="s">
        <v>1185</v>
      </c>
      <c r="F1041" s="5" t="s">
        <v>1156</v>
      </c>
      <c r="G1041" s="10">
        <v>471.90000000000009</v>
      </c>
    </row>
    <row r="1042" spans="1:7" s="50" customFormat="1" ht="19.5" customHeight="1" x14ac:dyDescent="0.25">
      <c r="A1042" s="69">
        <f t="shared" si="42"/>
        <v>968</v>
      </c>
      <c r="B1042" s="103" t="s">
        <v>625</v>
      </c>
      <c r="C1042" s="18" t="s">
        <v>99</v>
      </c>
      <c r="D1042" s="31">
        <v>50</v>
      </c>
      <c r="E1042" s="5" t="s">
        <v>1155</v>
      </c>
      <c r="F1042" s="5" t="s">
        <v>1156</v>
      </c>
      <c r="G1042" s="10">
        <v>629.20000000000027</v>
      </c>
    </row>
    <row r="1043" spans="1:7" s="50" customFormat="1" ht="19.5" customHeight="1" x14ac:dyDescent="0.25">
      <c r="A1043" s="69">
        <f t="shared" si="42"/>
        <v>969</v>
      </c>
      <c r="B1043" s="103" t="s">
        <v>626</v>
      </c>
      <c r="C1043" s="18" t="s">
        <v>99</v>
      </c>
      <c r="D1043" s="31">
        <f>13+240</f>
        <v>253</v>
      </c>
      <c r="E1043" s="5" t="s">
        <v>1155</v>
      </c>
      <c r="F1043" s="5" t="s">
        <v>1156</v>
      </c>
      <c r="G1043" s="10">
        <v>786.50000000000011</v>
      </c>
    </row>
    <row r="1044" spans="1:7" s="50" customFormat="1" ht="19.5" customHeight="1" x14ac:dyDescent="0.25">
      <c r="A1044" s="69">
        <f t="shared" si="42"/>
        <v>970</v>
      </c>
      <c r="B1044" s="103" t="s">
        <v>627</v>
      </c>
      <c r="C1044" s="18" t="s">
        <v>99</v>
      </c>
      <c r="D1044" s="31">
        <v>420</v>
      </c>
      <c r="E1044" s="5" t="s">
        <v>1155</v>
      </c>
      <c r="F1044" s="5" t="s">
        <v>1156</v>
      </c>
      <c r="G1044" s="10">
        <v>810.84404761904796</v>
      </c>
    </row>
    <row r="1045" spans="1:7" s="50" customFormat="1" ht="19.5" customHeight="1" x14ac:dyDescent="0.25">
      <c r="A1045" s="69">
        <f t="shared" si="42"/>
        <v>971</v>
      </c>
      <c r="B1045" s="103" t="s">
        <v>548</v>
      </c>
      <c r="C1045" s="18" t="s">
        <v>99</v>
      </c>
      <c r="D1045" s="31">
        <v>12</v>
      </c>
      <c r="E1045" s="5" t="s">
        <v>1185</v>
      </c>
      <c r="F1045" s="5" t="s">
        <v>1156</v>
      </c>
      <c r="G1045" s="10">
        <v>471.9</v>
      </c>
    </row>
    <row r="1046" spans="1:7" s="50" customFormat="1" ht="19.5" customHeight="1" x14ac:dyDescent="0.25">
      <c r="A1046" s="69">
        <f t="shared" si="42"/>
        <v>972</v>
      </c>
      <c r="B1046" s="103" t="s">
        <v>628</v>
      </c>
      <c r="C1046" s="18" t="s">
        <v>99</v>
      </c>
      <c r="D1046" s="31">
        <v>36</v>
      </c>
      <c r="E1046" s="5" t="s">
        <v>1155</v>
      </c>
      <c r="F1046" s="5" t="s">
        <v>1156</v>
      </c>
      <c r="G1046" s="10">
        <v>4719</v>
      </c>
    </row>
    <row r="1047" spans="1:7" s="50" customFormat="1" ht="19.5" customHeight="1" x14ac:dyDescent="0.25">
      <c r="A1047" s="69">
        <f t="shared" si="42"/>
        <v>973</v>
      </c>
      <c r="B1047" s="103" t="s">
        <v>890</v>
      </c>
      <c r="C1047" s="18" t="s">
        <v>99</v>
      </c>
      <c r="D1047" s="31">
        <v>12</v>
      </c>
      <c r="E1047" s="5" t="s">
        <v>1155</v>
      </c>
      <c r="F1047" s="5" t="s">
        <v>1156</v>
      </c>
      <c r="G1047" s="10">
        <v>786.5</v>
      </c>
    </row>
    <row r="1048" spans="1:7" s="50" customFormat="1" ht="19.5" customHeight="1" x14ac:dyDescent="0.25">
      <c r="A1048" s="69">
        <f t="shared" si="42"/>
        <v>974</v>
      </c>
      <c r="B1048" s="103" t="s">
        <v>629</v>
      </c>
      <c r="C1048" s="18" t="s">
        <v>99</v>
      </c>
      <c r="D1048" s="31">
        <v>380</v>
      </c>
      <c r="E1048" s="5" t="s">
        <v>1185</v>
      </c>
      <c r="F1048" s="5" t="s">
        <v>1156</v>
      </c>
      <c r="G1048" s="10">
        <v>629.20000000000005</v>
      </c>
    </row>
    <row r="1049" spans="1:7" s="50" customFormat="1" ht="19.5" customHeight="1" x14ac:dyDescent="0.25">
      <c r="A1049" s="69">
        <f t="shared" si="42"/>
        <v>975</v>
      </c>
      <c r="B1049" s="103" t="s">
        <v>630</v>
      </c>
      <c r="C1049" s="18" t="s">
        <v>99</v>
      </c>
      <c r="D1049" s="31">
        <v>800</v>
      </c>
      <c r="E1049" s="5" t="s">
        <v>1185</v>
      </c>
      <c r="F1049" s="5" t="s">
        <v>1156</v>
      </c>
      <c r="G1049" s="10">
        <v>471.90000000000015</v>
      </c>
    </row>
    <row r="1050" spans="1:7" s="50" customFormat="1" ht="19.5" customHeight="1" x14ac:dyDescent="0.25">
      <c r="A1050" s="69">
        <f t="shared" si="42"/>
        <v>976</v>
      </c>
      <c r="B1050" s="103" t="s">
        <v>631</v>
      </c>
      <c r="C1050" s="18" t="s">
        <v>99</v>
      </c>
      <c r="D1050" s="31">
        <v>36</v>
      </c>
      <c r="E1050" s="5" t="s">
        <v>1185</v>
      </c>
      <c r="F1050" s="5" t="s">
        <v>1156</v>
      </c>
      <c r="G1050" s="10">
        <v>1887.6000000000004</v>
      </c>
    </row>
    <row r="1051" spans="1:7" s="50" customFormat="1" ht="19.5" customHeight="1" x14ac:dyDescent="0.25">
      <c r="A1051" s="69">
        <f t="shared" si="42"/>
        <v>977</v>
      </c>
      <c r="B1051" s="99" t="s">
        <v>659</v>
      </c>
      <c r="C1051" s="18" t="s">
        <v>99</v>
      </c>
      <c r="D1051" s="31">
        <v>12</v>
      </c>
      <c r="E1051" s="5" t="s">
        <v>1185</v>
      </c>
      <c r="F1051" s="5" t="s">
        <v>1156</v>
      </c>
      <c r="G1051" s="10">
        <v>1887.6</v>
      </c>
    </row>
    <row r="1052" spans="1:7" s="50" customFormat="1" ht="19.5" customHeight="1" x14ac:dyDescent="0.25">
      <c r="A1052" s="69">
        <f t="shared" si="42"/>
        <v>978</v>
      </c>
      <c r="B1052" s="103" t="s">
        <v>632</v>
      </c>
      <c r="C1052" s="18" t="s">
        <v>99</v>
      </c>
      <c r="D1052" s="31">
        <v>45</v>
      </c>
      <c r="E1052" s="5" t="s">
        <v>1185</v>
      </c>
      <c r="F1052" s="5" t="s">
        <v>1156</v>
      </c>
      <c r="G1052" s="10">
        <v>3460.6000000000004</v>
      </c>
    </row>
    <row r="1053" spans="1:7" s="50" customFormat="1" ht="19.5" customHeight="1" x14ac:dyDescent="0.25">
      <c r="A1053" s="69">
        <f t="shared" si="42"/>
        <v>979</v>
      </c>
      <c r="B1053" s="103" t="s">
        <v>633</v>
      </c>
      <c r="C1053" s="18" t="s">
        <v>99</v>
      </c>
      <c r="D1053" s="31">
        <v>58</v>
      </c>
      <c r="E1053" s="5" t="s">
        <v>1185</v>
      </c>
      <c r="F1053" s="5" t="s">
        <v>1156</v>
      </c>
      <c r="G1053" s="10">
        <v>1101.1000000000001</v>
      </c>
    </row>
    <row r="1054" spans="1:7" s="50" customFormat="1" ht="19.5" customHeight="1" x14ac:dyDescent="0.25">
      <c r="A1054" s="69">
        <f t="shared" si="42"/>
        <v>980</v>
      </c>
      <c r="B1054" s="103" t="s">
        <v>634</v>
      </c>
      <c r="C1054" s="18" t="s">
        <v>99</v>
      </c>
      <c r="D1054" s="31">
        <v>20</v>
      </c>
      <c r="E1054" s="5" t="s">
        <v>1185</v>
      </c>
      <c r="F1054" s="5" t="s">
        <v>1156</v>
      </c>
      <c r="G1054" s="10">
        <v>1966.2500000000002</v>
      </c>
    </row>
    <row r="1055" spans="1:7" s="50" customFormat="1" ht="19.5" customHeight="1" x14ac:dyDescent="0.25">
      <c r="A1055" s="69">
        <f t="shared" si="42"/>
        <v>981</v>
      </c>
      <c r="B1055" s="70" t="s">
        <v>635</v>
      </c>
      <c r="C1055" s="18" t="s">
        <v>99</v>
      </c>
      <c r="D1055" s="31">
        <v>16</v>
      </c>
      <c r="E1055" s="5" t="s">
        <v>1185</v>
      </c>
      <c r="F1055" s="5" t="s">
        <v>1156</v>
      </c>
      <c r="G1055" s="10">
        <v>2516.8000000000002</v>
      </c>
    </row>
    <row r="1056" spans="1:7" s="50" customFormat="1" ht="19.5" customHeight="1" x14ac:dyDescent="0.25">
      <c r="A1056" s="69">
        <f t="shared" si="42"/>
        <v>982</v>
      </c>
      <c r="B1056" s="103" t="s">
        <v>636</v>
      </c>
      <c r="C1056" s="18" t="s">
        <v>99</v>
      </c>
      <c r="D1056" s="31">
        <v>36</v>
      </c>
      <c r="E1056" s="5" t="s">
        <v>1185</v>
      </c>
      <c r="F1056" s="5" t="s">
        <v>1156</v>
      </c>
      <c r="G1056" s="10">
        <v>3775.2000000000007</v>
      </c>
    </row>
    <row r="1057" spans="1:7" s="50" customFormat="1" ht="19.5" customHeight="1" x14ac:dyDescent="0.25">
      <c r="A1057" s="69">
        <f t="shared" si="42"/>
        <v>983</v>
      </c>
      <c r="B1057" s="103" t="s">
        <v>637</v>
      </c>
      <c r="C1057" s="18" t="s">
        <v>99</v>
      </c>
      <c r="D1057" s="31">
        <v>36</v>
      </c>
      <c r="E1057" s="5" t="s">
        <v>1185</v>
      </c>
      <c r="F1057" s="5" t="s">
        <v>1156</v>
      </c>
      <c r="G1057" s="10">
        <v>1101.1000000000001</v>
      </c>
    </row>
    <row r="1058" spans="1:7" s="50" customFormat="1" ht="19.5" customHeight="1" x14ac:dyDescent="0.25">
      <c r="A1058" s="69">
        <f t="shared" si="42"/>
        <v>984</v>
      </c>
      <c r="B1058" s="103" t="s">
        <v>638</v>
      </c>
      <c r="C1058" s="18" t="s">
        <v>99</v>
      </c>
      <c r="D1058" s="31">
        <v>20</v>
      </c>
      <c r="E1058" s="5" t="s">
        <v>1185</v>
      </c>
      <c r="F1058" s="5" t="s">
        <v>1156</v>
      </c>
      <c r="G1058" s="10">
        <v>209.73333333333341</v>
      </c>
    </row>
    <row r="1059" spans="1:7" s="50" customFormat="1" ht="19.5" customHeight="1" x14ac:dyDescent="0.25">
      <c r="A1059" s="69">
        <f t="shared" si="42"/>
        <v>985</v>
      </c>
      <c r="B1059" s="103" t="s">
        <v>653</v>
      </c>
      <c r="C1059" s="18" t="s">
        <v>99</v>
      </c>
      <c r="D1059" s="31">
        <v>12</v>
      </c>
      <c r="E1059" s="5" t="s">
        <v>1185</v>
      </c>
      <c r="F1059" s="5" t="s">
        <v>1156</v>
      </c>
      <c r="G1059" s="10">
        <v>5033.6000000000004</v>
      </c>
    </row>
    <row r="1060" spans="1:7" s="50" customFormat="1" ht="19.5" customHeight="1" x14ac:dyDescent="0.25">
      <c r="A1060" s="69">
        <f t="shared" si="42"/>
        <v>986</v>
      </c>
      <c r="B1060" s="70" t="s">
        <v>947</v>
      </c>
      <c r="C1060" s="18" t="s">
        <v>99</v>
      </c>
      <c r="D1060" s="31">
        <v>36</v>
      </c>
      <c r="E1060" s="18" t="s">
        <v>1155</v>
      </c>
      <c r="F1060" s="5" t="s">
        <v>1156</v>
      </c>
      <c r="G1060" s="10">
        <v>471.90000000000009</v>
      </c>
    </row>
    <row r="1061" spans="1:7" s="50" customFormat="1" ht="19.5" customHeight="1" x14ac:dyDescent="0.25">
      <c r="A1061" s="69">
        <f t="shared" si="42"/>
        <v>987</v>
      </c>
      <c r="B1061" s="70" t="s">
        <v>639</v>
      </c>
      <c r="C1061" s="18" t="s">
        <v>99</v>
      </c>
      <c r="D1061" s="31">
        <v>56</v>
      </c>
      <c r="E1061" s="5" t="s">
        <v>1185</v>
      </c>
      <c r="F1061" s="5" t="s">
        <v>1156</v>
      </c>
      <c r="G1061" s="10">
        <v>2359.5000000000005</v>
      </c>
    </row>
    <row r="1062" spans="1:7" s="50" customFormat="1" ht="19.5" customHeight="1" x14ac:dyDescent="0.25">
      <c r="A1062" s="69">
        <f t="shared" si="42"/>
        <v>988</v>
      </c>
      <c r="B1062" s="103" t="s">
        <v>640</v>
      </c>
      <c r="C1062" s="18" t="s">
        <v>99</v>
      </c>
      <c r="D1062" s="31">
        <v>450</v>
      </c>
      <c r="E1062" s="5" t="s">
        <v>1185</v>
      </c>
      <c r="F1062" s="5" t="s">
        <v>1156</v>
      </c>
      <c r="G1062" s="10">
        <v>1258.4000000000003</v>
      </c>
    </row>
    <row r="1063" spans="1:7" s="50" customFormat="1" ht="19.5" customHeight="1" x14ac:dyDescent="0.25">
      <c r="A1063" s="69">
        <f>A1062+1</f>
        <v>989</v>
      </c>
      <c r="B1063" s="103" t="s">
        <v>1360</v>
      </c>
      <c r="C1063" s="18" t="s">
        <v>99</v>
      </c>
      <c r="D1063" s="31">
        <v>34</v>
      </c>
      <c r="E1063" s="5" t="s">
        <v>1185</v>
      </c>
      <c r="F1063" s="5" t="s">
        <v>1156</v>
      </c>
      <c r="G1063" s="10">
        <v>1059.9600000000003</v>
      </c>
    </row>
    <row r="1064" spans="1:7" s="50" customFormat="1" ht="19.5" customHeight="1" x14ac:dyDescent="0.25">
      <c r="A1064" s="69">
        <f>A1063+1</f>
        <v>990</v>
      </c>
      <c r="B1064" s="103" t="s">
        <v>641</v>
      </c>
      <c r="C1064" s="18" t="s">
        <v>99</v>
      </c>
      <c r="D1064" s="31">
        <v>64</v>
      </c>
      <c r="E1064" s="5" t="s">
        <v>1185</v>
      </c>
      <c r="F1064" s="5" t="s">
        <v>1156</v>
      </c>
      <c r="G1064" s="10">
        <v>471.90000000000009</v>
      </c>
    </row>
    <row r="1065" spans="1:7" s="50" customFormat="1" ht="19.5" customHeight="1" x14ac:dyDescent="0.25">
      <c r="A1065" s="69">
        <f t="shared" si="42"/>
        <v>991</v>
      </c>
      <c r="B1065" s="103" t="s">
        <v>642</v>
      </c>
      <c r="C1065" s="18" t="s">
        <v>99</v>
      </c>
      <c r="D1065" s="31">
        <v>48</v>
      </c>
      <c r="E1065" s="5" t="s">
        <v>1185</v>
      </c>
      <c r="F1065" s="5" t="s">
        <v>1156</v>
      </c>
      <c r="G1065" s="10">
        <v>786.5</v>
      </c>
    </row>
    <row r="1066" spans="1:7" s="50" customFormat="1" ht="19.5" customHeight="1" x14ac:dyDescent="0.25">
      <c r="A1066" s="69">
        <f t="shared" si="42"/>
        <v>992</v>
      </c>
      <c r="B1066" s="103" t="s">
        <v>643</v>
      </c>
      <c r="C1066" s="18" t="s">
        <v>99</v>
      </c>
      <c r="D1066" s="31">
        <v>800</v>
      </c>
      <c r="E1066" s="5" t="s">
        <v>1185</v>
      </c>
      <c r="F1066" s="5" t="s">
        <v>1156</v>
      </c>
      <c r="G1066" s="10">
        <v>471.90000000000015</v>
      </c>
    </row>
    <row r="1067" spans="1:7" s="50" customFormat="1" ht="19.5" customHeight="1" x14ac:dyDescent="0.25">
      <c r="A1067" s="69">
        <f t="shared" si="42"/>
        <v>993</v>
      </c>
      <c r="B1067" s="103" t="s">
        <v>644</v>
      </c>
      <c r="C1067" s="18" t="s">
        <v>99</v>
      </c>
      <c r="D1067" s="31">
        <v>24</v>
      </c>
      <c r="E1067" s="5" t="s">
        <v>1185</v>
      </c>
      <c r="F1067" s="5" t="s">
        <v>1156</v>
      </c>
      <c r="G1067" s="10">
        <v>1101.1000000000001</v>
      </c>
    </row>
    <row r="1068" spans="1:7" s="50" customFormat="1" ht="19.5" customHeight="1" x14ac:dyDescent="0.25">
      <c r="A1068" s="69">
        <f t="shared" si="42"/>
        <v>994</v>
      </c>
      <c r="B1068" s="103" t="s">
        <v>646</v>
      </c>
      <c r="C1068" s="18" t="s">
        <v>99</v>
      </c>
      <c r="D1068" s="31">
        <v>1</v>
      </c>
      <c r="E1068" s="5" t="s">
        <v>1185</v>
      </c>
      <c r="F1068" s="5" t="s">
        <v>1156</v>
      </c>
      <c r="G1068" s="10">
        <v>4247.1000000000013</v>
      </c>
    </row>
    <row r="1069" spans="1:7" s="50" customFormat="1" ht="19.5" customHeight="1" x14ac:dyDescent="0.25">
      <c r="A1069" s="69">
        <f t="shared" si="42"/>
        <v>995</v>
      </c>
      <c r="B1069" s="103" t="s">
        <v>645</v>
      </c>
      <c r="C1069" s="18" t="s">
        <v>99</v>
      </c>
      <c r="D1069" s="31">
        <v>120</v>
      </c>
      <c r="E1069" s="5" t="s">
        <v>1185</v>
      </c>
      <c r="F1069" s="5" t="s">
        <v>1156</v>
      </c>
      <c r="G1069" s="10">
        <v>2044.9000000000008</v>
      </c>
    </row>
    <row r="1070" spans="1:7" s="50" customFormat="1" ht="19.5" customHeight="1" x14ac:dyDescent="0.25">
      <c r="A1070" s="69">
        <f t="shared" ref="A1070:A1080" si="43">A1069+1</f>
        <v>996</v>
      </c>
      <c r="B1070" s="70" t="s">
        <v>660</v>
      </c>
      <c r="C1070" s="5" t="s">
        <v>505</v>
      </c>
      <c r="D1070" s="31">
        <v>20</v>
      </c>
      <c r="E1070" s="5" t="s">
        <v>1155</v>
      </c>
      <c r="F1070" s="5" t="s">
        <v>1156</v>
      </c>
      <c r="G1070" s="10">
        <v>786.5</v>
      </c>
    </row>
    <row r="1071" spans="1:7" s="50" customFormat="1" ht="19.5" customHeight="1" x14ac:dyDescent="0.25">
      <c r="A1071" s="69">
        <f t="shared" si="43"/>
        <v>997</v>
      </c>
      <c r="B1071" s="103" t="s">
        <v>647</v>
      </c>
      <c r="C1071" s="18" t="s">
        <v>19</v>
      </c>
      <c r="D1071" s="31">
        <v>50</v>
      </c>
      <c r="E1071" s="5" t="s">
        <v>1185</v>
      </c>
      <c r="F1071" s="5" t="s">
        <v>1156</v>
      </c>
      <c r="G1071" s="10">
        <v>1887.6000000000006</v>
      </c>
    </row>
    <row r="1072" spans="1:7" s="50" customFormat="1" ht="19.5" customHeight="1" x14ac:dyDescent="0.25">
      <c r="A1072" s="69">
        <f t="shared" si="43"/>
        <v>998</v>
      </c>
      <c r="B1072" s="103" t="s">
        <v>648</v>
      </c>
      <c r="C1072" s="18" t="s">
        <v>19</v>
      </c>
      <c r="D1072" s="31">
        <v>120</v>
      </c>
      <c r="E1072" s="5" t="s">
        <v>1185</v>
      </c>
      <c r="F1072" s="5" t="s">
        <v>1156</v>
      </c>
      <c r="G1072" s="10">
        <v>3775.2000000000007</v>
      </c>
    </row>
    <row r="1073" spans="1:7" s="50" customFormat="1" ht="19.5" customHeight="1" x14ac:dyDescent="0.25">
      <c r="A1073" s="69">
        <f t="shared" si="43"/>
        <v>999</v>
      </c>
      <c r="B1073" s="103" t="s">
        <v>649</v>
      </c>
      <c r="C1073" s="18" t="s">
        <v>535</v>
      </c>
      <c r="D1073" s="31">
        <v>36</v>
      </c>
      <c r="E1073" s="5" t="s">
        <v>1185</v>
      </c>
      <c r="F1073" s="5" t="s">
        <v>1156</v>
      </c>
      <c r="G1073" s="10">
        <v>1573.0000000000005</v>
      </c>
    </row>
    <row r="1074" spans="1:7" s="50" customFormat="1" ht="19.5" customHeight="1" x14ac:dyDescent="0.25">
      <c r="A1074" s="69">
        <f t="shared" si="43"/>
        <v>1000</v>
      </c>
      <c r="B1074" s="103" t="s">
        <v>650</v>
      </c>
      <c r="C1074" s="18" t="s">
        <v>19</v>
      </c>
      <c r="D1074" s="31">
        <v>36</v>
      </c>
      <c r="E1074" s="5" t="s">
        <v>1185</v>
      </c>
      <c r="F1074" s="5" t="s">
        <v>1156</v>
      </c>
      <c r="G1074" s="10">
        <v>629.20000000000005</v>
      </c>
    </row>
    <row r="1075" spans="1:7" s="50" customFormat="1" ht="19.5" customHeight="1" x14ac:dyDescent="0.25">
      <c r="A1075" s="69">
        <f t="shared" si="43"/>
        <v>1001</v>
      </c>
      <c r="B1075" s="70" t="s">
        <v>948</v>
      </c>
      <c r="C1075" s="18" t="s">
        <v>20</v>
      </c>
      <c r="D1075" s="31">
        <v>25</v>
      </c>
      <c r="E1075" s="5" t="s">
        <v>1155</v>
      </c>
      <c r="F1075" s="5" t="s">
        <v>1156</v>
      </c>
      <c r="G1075" s="10">
        <v>471.90000000000015</v>
      </c>
    </row>
    <row r="1076" spans="1:7" s="50" customFormat="1" ht="19.5" customHeight="1" x14ac:dyDescent="0.25">
      <c r="A1076" s="69">
        <f t="shared" si="43"/>
        <v>1002</v>
      </c>
      <c r="B1076" s="70" t="s">
        <v>668</v>
      </c>
      <c r="C1076" s="18" t="s">
        <v>99</v>
      </c>
      <c r="D1076" s="31">
        <v>4</v>
      </c>
      <c r="E1076" s="18" t="s">
        <v>1155</v>
      </c>
      <c r="F1076" s="5" t="s">
        <v>1156</v>
      </c>
      <c r="G1076" s="10">
        <v>471.90000000000009</v>
      </c>
    </row>
    <row r="1077" spans="1:7" s="50" customFormat="1" ht="19.5" customHeight="1" x14ac:dyDescent="0.25">
      <c r="A1077" s="69">
        <f t="shared" si="43"/>
        <v>1003</v>
      </c>
      <c r="B1077" s="70" t="s">
        <v>665</v>
      </c>
      <c r="C1077" s="18" t="s">
        <v>99</v>
      </c>
      <c r="D1077" s="31">
        <v>30</v>
      </c>
      <c r="E1077" s="5" t="s">
        <v>1155</v>
      </c>
      <c r="F1077" s="5" t="s">
        <v>1156</v>
      </c>
      <c r="G1077" s="10">
        <v>471.90000000000009</v>
      </c>
    </row>
    <row r="1078" spans="1:7" s="50" customFormat="1" ht="19.5" customHeight="1" x14ac:dyDescent="0.25">
      <c r="A1078" s="69">
        <f t="shared" si="43"/>
        <v>1004</v>
      </c>
      <c r="B1078" s="103" t="s">
        <v>651</v>
      </c>
      <c r="C1078" s="18" t="s">
        <v>535</v>
      </c>
      <c r="D1078" s="31">
        <v>24</v>
      </c>
      <c r="E1078" s="5" t="s">
        <v>1185</v>
      </c>
      <c r="F1078" s="5" t="s">
        <v>1156</v>
      </c>
      <c r="G1078" s="10">
        <v>629.20000000000005</v>
      </c>
    </row>
    <row r="1079" spans="1:7" s="50" customFormat="1" ht="19.5" customHeight="1" x14ac:dyDescent="0.25">
      <c r="A1079" s="69">
        <f t="shared" si="43"/>
        <v>1005</v>
      </c>
      <c r="B1079" s="103" t="s">
        <v>652</v>
      </c>
      <c r="C1079" s="125" t="s">
        <v>99</v>
      </c>
      <c r="D1079" s="31">
        <v>24</v>
      </c>
      <c r="E1079" s="5" t="s">
        <v>1185</v>
      </c>
      <c r="F1079" s="5" t="s">
        <v>1156</v>
      </c>
      <c r="G1079" s="10">
        <v>1573</v>
      </c>
    </row>
    <row r="1080" spans="1:7" s="50" customFormat="1" ht="19.5" customHeight="1" x14ac:dyDescent="0.25">
      <c r="A1080" s="69">
        <f t="shared" si="43"/>
        <v>1006</v>
      </c>
      <c r="B1080" s="94" t="s">
        <v>1011</v>
      </c>
      <c r="C1080" s="125" t="s">
        <v>99</v>
      </c>
      <c r="D1080" s="31">
        <v>50</v>
      </c>
      <c r="E1080" s="5" t="s">
        <v>1163</v>
      </c>
      <c r="F1080" s="5" t="s">
        <v>1156</v>
      </c>
      <c r="G1080" s="10">
        <v>393.25000000000011</v>
      </c>
    </row>
    <row r="1081" spans="1:7" s="1" customFormat="1" ht="18.75" customHeight="1" x14ac:dyDescent="0.3">
      <c r="A1081" s="169" t="s">
        <v>1256</v>
      </c>
      <c r="B1081" s="170"/>
      <c r="C1081" s="16"/>
      <c r="D1081" s="29"/>
      <c r="E1081" s="16"/>
      <c r="F1081" s="5"/>
      <c r="G1081" s="164"/>
    </row>
    <row r="1082" spans="1:7" s="50" customFormat="1" ht="22.5" customHeight="1" x14ac:dyDescent="0.25">
      <c r="A1082" s="89">
        <f>A1080+1</f>
        <v>1007</v>
      </c>
      <c r="B1082" s="105" t="s">
        <v>1445</v>
      </c>
      <c r="C1082" s="106" t="s">
        <v>19</v>
      </c>
      <c r="D1082" s="31">
        <v>1</v>
      </c>
      <c r="E1082" s="6" t="s">
        <v>1163</v>
      </c>
      <c r="F1082" s="126" t="s">
        <v>1154</v>
      </c>
      <c r="G1082" s="74">
        <v>59620</v>
      </c>
    </row>
    <row r="1083" spans="1:7" s="1" customFormat="1" ht="18.75" customHeight="1" x14ac:dyDescent="0.3">
      <c r="A1083" s="169" t="s">
        <v>1257</v>
      </c>
      <c r="B1083" s="170"/>
      <c r="C1083" s="16"/>
      <c r="D1083" s="29"/>
      <c r="E1083" s="16"/>
      <c r="F1083" s="11"/>
      <c r="G1083" s="164"/>
    </row>
    <row r="1084" spans="1:7" s="50" customFormat="1" ht="18.75" customHeight="1" x14ac:dyDescent="0.25">
      <c r="A1084" s="69">
        <f>A1082+1</f>
        <v>1008</v>
      </c>
      <c r="B1084" s="99" t="s">
        <v>670</v>
      </c>
      <c r="C1084" s="5" t="s">
        <v>671</v>
      </c>
      <c r="D1084" s="31">
        <v>443</v>
      </c>
      <c r="E1084" s="5" t="s">
        <v>1155</v>
      </c>
      <c r="F1084" s="5" t="s">
        <v>1156</v>
      </c>
      <c r="G1084" s="10">
        <v>7507</v>
      </c>
    </row>
    <row r="1085" spans="1:7" s="50" customFormat="1" ht="18.75" customHeight="1" x14ac:dyDescent="0.25">
      <c r="A1085" s="69">
        <f>A1084+1</f>
        <v>1009</v>
      </c>
      <c r="B1085" s="99" t="s">
        <v>879</v>
      </c>
      <c r="C1085" s="5" t="s">
        <v>99</v>
      </c>
      <c r="D1085" s="31">
        <v>410</v>
      </c>
      <c r="E1085" s="5" t="s">
        <v>1258</v>
      </c>
      <c r="F1085" s="5" t="s">
        <v>1156</v>
      </c>
      <c r="G1085" s="10">
        <v>5960</v>
      </c>
    </row>
    <row r="1086" spans="1:7" s="50" customFormat="1" ht="18.75" customHeight="1" x14ac:dyDescent="0.25">
      <c r="A1086" s="69">
        <f t="shared" ref="A1086:A1114" si="44">A1085+1</f>
        <v>1010</v>
      </c>
      <c r="B1086" s="99" t="s">
        <v>672</v>
      </c>
      <c r="C1086" s="5" t="s">
        <v>671</v>
      </c>
      <c r="D1086" s="31">
        <v>150</v>
      </c>
      <c r="E1086" s="5" t="s">
        <v>1258</v>
      </c>
      <c r="F1086" s="5" t="s">
        <v>1156</v>
      </c>
      <c r="G1086" s="10">
        <v>1575</v>
      </c>
    </row>
    <row r="1087" spans="1:7" s="50" customFormat="1" ht="18.75" customHeight="1" x14ac:dyDescent="0.25">
      <c r="A1087" s="69">
        <f>A1086+1</f>
        <v>1011</v>
      </c>
      <c r="B1087" s="99" t="s">
        <v>674</v>
      </c>
      <c r="C1087" s="5" t="s">
        <v>99</v>
      </c>
      <c r="D1087" s="31">
        <v>300</v>
      </c>
      <c r="E1087" s="5" t="s">
        <v>1155</v>
      </c>
      <c r="F1087" s="5" t="s">
        <v>1156</v>
      </c>
      <c r="G1087" s="10">
        <v>750</v>
      </c>
    </row>
    <row r="1088" spans="1:7" s="50" customFormat="1" ht="18.75" customHeight="1" x14ac:dyDescent="0.25">
      <c r="A1088" s="69">
        <f t="shared" si="44"/>
        <v>1012</v>
      </c>
      <c r="B1088" s="99" t="s">
        <v>675</v>
      </c>
      <c r="C1088" s="5" t="s">
        <v>99</v>
      </c>
      <c r="D1088" s="31">
        <v>220</v>
      </c>
      <c r="E1088" s="5" t="s">
        <v>1155</v>
      </c>
      <c r="F1088" s="5" t="s">
        <v>1156</v>
      </c>
      <c r="G1088" s="10">
        <v>1260</v>
      </c>
    </row>
    <row r="1089" spans="1:7" s="50" customFormat="1" ht="18.75" customHeight="1" x14ac:dyDescent="0.25">
      <c r="A1089" s="69">
        <f>A1088+1</f>
        <v>1013</v>
      </c>
      <c r="B1089" s="99" t="s">
        <v>676</v>
      </c>
      <c r="C1089" s="5" t="s">
        <v>160</v>
      </c>
      <c r="D1089" s="31">
        <v>101</v>
      </c>
      <c r="E1089" s="5" t="s">
        <v>1155</v>
      </c>
      <c r="F1089" s="5" t="s">
        <v>1156</v>
      </c>
      <c r="G1089" s="10">
        <v>1050</v>
      </c>
    </row>
    <row r="1090" spans="1:7" s="50" customFormat="1" ht="24" customHeight="1" x14ac:dyDescent="0.25">
      <c r="A1090" s="69">
        <f t="shared" si="44"/>
        <v>1014</v>
      </c>
      <c r="B1090" s="99" t="s">
        <v>677</v>
      </c>
      <c r="C1090" s="5" t="s">
        <v>160</v>
      </c>
      <c r="D1090" s="31">
        <v>70</v>
      </c>
      <c r="E1090" s="5" t="s">
        <v>1155</v>
      </c>
      <c r="F1090" s="5" t="s">
        <v>1156</v>
      </c>
      <c r="G1090" s="10">
        <v>1050</v>
      </c>
    </row>
    <row r="1091" spans="1:7" s="50" customFormat="1" ht="18.75" customHeight="1" x14ac:dyDescent="0.25">
      <c r="A1091" s="69">
        <f t="shared" si="44"/>
        <v>1015</v>
      </c>
      <c r="B1091" s="99" t="s">
        <v>678</v>
      </c>
      <c r="C1091" s="5" t="s">
        <v>160</v>
      </c>
      <c r="D1091" s="31">
        <v>70</v>
      </c>
      <c r="E1091" s="5" t="s">
        <v>1155</v>
      </c>
      <c r="F1091" s="5" t="s">
        <v>1156</v>
      </c>
      <c r="G1091" s="10">
        <v>1470</v>
      </c>
    </row>
    <row r="1092" spans="1:7" s="50" customFormat="1" ht="18.75" customHeight="1" x14ac:dyDescent="0.25">
      <c r="A1092" s="69">
        <f t="shared" si="44"/>
        <v>1016</v>
      </c>
      <c r="B1092" s="99" t="s">
        <v>679</v>
      </c>
      <c r="C1092" s="5" t="s">
        <v>160</v>
      </c>
      <c r="D1092" s="31">
        <v>700</v>
      </c>
      <c r="E1092" s="5" t="s">
        <v>1155</v>
      </c>
      <c r="F1092" s="5" t="s">
        <v>1156</v>
      </c>
      <c r="G1092" s="10">
        <v>6431</v>
      </c>
    </row>
    <row r="1093" spans="1:7" s="50" customFormat="1" ht="18.75" customHeight="1" x14ac:dyDescent="0.25">
      <c r="A1093" s="69">
        <f t="shared" si="44"/>
        <v>1017</v>
      </c>
      <c r="B1093" s="99" t="s">
        <v>680</v>
      </c>
      <c r="C1093" s="5" t="s">
        <v>160</v>
      </c>
      <c r="D1093" s="31">
        <v>100</v>
      </c>
      <c r="E1093" s="5" t="s">
        <v>1155</v>
      </c>
      <c r="F1093" s="5" t="s">
        <v>1156</v>
      </c>
      <c r="G1093" s="10">
        <v>2520</v>
      </c>
    </row>
    <row r="1094" spans="1:7" s="50" customFormat="1" ht="18.75" customHeight="1" x14ac:dyDescent="0.25">
      <c r="A1094" s="69">
        <f t="shared" si="44"/>
        <v>1018</v>
      </c>
      <c r="B1094" s="99" t="s">
        <v>681</v>
      </c>
      <c r="C1094" s="5" t="s">
        <v>160</v>
      </c>
      <c r="D1094" s="31">
        <v>40</v>
      </c>
      <c r="E1094" s="5" t="s">
        <v>1155</v>
      </c>
      <c r="F1094" s="5" t="s">
        <v>1156</v>
      </c>
      <c r="G1094" s="10">
        <v>1400</v>
      </c>
    </row>
    <row r="1095" spans="1:7" s="50" customFormat="1" ht="18.75" customHeight="1" x14ac:dyDescent="0.25">
      <c r="A1095" s="69">
        <f t="shared" si="44"/>
        <v>1019</v>
      </c>
      <c r="B1095" s="99" t="s">
        <v>1362</v>
      </c>
      <c r="C1095" s="5" t="s">
        <v>99</v>
      </c>
      <c r="D1095" s="31">
        <v>410</v>
      </c>
      <c r="E1095" s="5" t="s">
        <v>1363</v>
      </c>
      <c r="F1095" s="5" t="s">
        <v>1156</v>
      </c>
      <c r="G1095" s="10">
        <v>5960</v>
      </c>
    </row>
    <row r="1096" spans="1:7" s="50" customFormat="1" ht="24" customHeight="1" x14ac:dyDescent="0.25">
      <c r="A1096" s="69">
        <f>A1095+1</f>
        <v>1020</v>
      </c>
      <c r="B1096" s="99" t="s">
        <v>1364</v>
      </c>
      <c r="C1096" s="5" t="s">
        <v>99</v>
      </c>
      <c r="D1096" s="31">
        <v>15</v>
      </c>
      <c r="E1096" s="5" t="s">
        <v>1155</v>
      </c>
      <c r="F1096" s="5" t="s">
        <v>1156</v>
      </c>
      <c r="G1096" s="10">
        <v>157</v>
      </c>
    </row>
    <row r="1097" spans="1:7" s="50" customFormat="1" ht="18.75" customHeight="1" x14ac:dyDescent="0.25">
      <c r="A1097" s="69">
        <f t="shared" si="44"/>
        <v>1021</v>
      </c>
      <c r="B1097" s="103" t="s">
        <v>1072</v>
      </c>
      <c r="C1097" s="5" t="s">
        <v>99</v>
      </c>
      <c r="D1097" s="31">
        <v>15</v>
      </c>
      <c r="E1097" s="5" t="s">
        <v>1259</v>
      </c>
      <c r="F1097" s="5" t="s">
        <v>1156</v>
      </c>
      <c r="G1097" s="10">
        <v>315</v>
      </c>
    </row>
    <row r="1098" spans="1:7" s="50" customFormat="1" ht="18.75" customHeight="1" x14ac:dyDescent="0.25">
      <c r="A1098" s="69">
        <f>A1097+1</f>
        <v>1022</v>
      </c>
      <c r="B1098" s="99" t="s">
        <v>685</v>
      </c>
      <c r="C1098" s="5" t="s">
        <v>19</v>
      </c>
      <c r="D1098" s="31">
        <v>400</v>
      </c>
      <c r="E1098" s="5" t="s">
        <v>1155</v>
      </c>
      <c r="F1098" s="5" t="s">
        <v>1156</v>
      </c>
      <c r="G1098" s="10">
        <v>87</v>
      </c>
    </row>
    <row r="1099" spans="1:7" s="50" customFormat="1" ht="18.75" customHeight="1" x14ac:dyDescent="0.25">
      <c r="A1099" s="69">
        <f t="shared" si="44"/>
        <v>1023</v>
      </c>
      <c r="B1099" s="70" t="s">
        <v>686</v>
      </c>
      <c r="C1099" s="5" t="s">
        <v>20</v>
      </c>
      <c r="D1099" s="31">
        <v>200</v>
      </c>
      <c r="E1099" s="5" t="s">
        <v>1155</v>
      </c>
      <c r="F1099" s="5" t="s">
        <v>1156</v>
      </c>
      <c r="G1099" s="10">
        <v>409</v>
      </c>
    </row>
    <row r="1100" spans="1:7" s="50" customFormat="1" ht="18.75" customHeight="1" x14ac:dyDescent="0.25">
      <c r="A1100" s="69">
        <f>A1099+1</f>
        <v>1024</v>
      </c>
      <c r="B1100" s="99" t="s">
        <v>687</v>
      </c>
      <c r="C1100" s="5" t="s">
        <v>99</v>
      </c>
      <c r="D1100" s="31">
        <v>300</v>
      </c>
      <c r="E1100" s="5" t="s">
        <v>1155</v>
      </c>
      <c r="F1100" s="5" t="s">
        <v>1156</v>
      </c>
      <c r="G1100" s="10">
        <v>360</v>
      </c>
    </row>
    <row r="1101" spans="1:7" s="50" customFormat="1" ht="18.75" customHeight="1" x14ac:dyDescent="0.25">
      <c r="A1101" s="69">
        <f t="shared" si="44"/>
        <v>1025</v>
      </c>
      <c r="B1101" s="99" t="s">
        <v>688</v>
      </c>
      <c r="C1101" s="5" t="s">
        <v>671</v>
      </c>
      <c r="D1101" s="31">
        <v>30</v>
      </c>
      <c r="E1101" s="5" t="s">
        <v>1155</v>
      </c>
      <c r="F1101" s="5" t="s">
        <v>1156</v>
      </c>
      <c r="G1101" s="10">
        <v>121</v>
      </c>
    </row>
    <row r="1102" spans="1:7" s="50" customFormat="1" ht="24" customHeight="1" x14ac:dyDescent="0.25">
      <c r="A1102" s="69">
        <f t="shared" si="44"/>
        <v>1026</v>
      </c>
      <c r="B1102" s="99" t="s">
        <v>689</v>
      </c>
      <c r="C1102" s="5" t="s">
        <v>671</v>
      </c>
      <c r="D1102" s="31">
        <v>1500</v>
      </c>
      <c r="E1102" s="5" t="s">
        <v>1155</v>
      </c>
      <c r="F1102" s="5" t="s">
        <v>1156</v>
      </c>
      <c r="G1102" s="10">
        <v>787</v>
      </c>
    </row>
    <row r="1103" spans="1:7" s="50" customFormat="1" ht="18.75" customHeight="1" x14ac:dyDescent="0.25">
      <c r="A1103" s="69">
        <f t="shared" si="44"/>
        <v>1027</v>
      </c>
      <c r="B1103" s="99" t="s">
        <v>691</v>
      </c>
      <c r="C1103" s="5" t="s">
        <v>99</v>
      </c>
      <c r="D1103" s="31">
        <v>300</v>
      </c>
      <c r="E1103" s="5" t="s">
        <v>1155</v>
      </c>
      <c r="F1103" s="5" t="s">
        <v>1156</v>
      </c>
      <c r="G1103" s="10">
        <v>315</v>
      </c>
    </row>
    <row r="1104" spans="1:7" s="50" customFormat="1" ht="24" customHeight="1" x14ac:dyDescent="0.25">
      <c r="A1104" s="69">
        <f t="shared" si="44"/>
        <v>1028</v>
      </c>
      <c r="B1104" s="99" t="s">
        <v>692</v>
      </c>
      <c r="C1104" s="5" t="s">
        <v>99</v>
      </c>
      <c r="D1104" s="31">
        <v>100</v>
      </c>
      <c r="E1104" s="5" t="s">
        <v>1155</v>
      </c>
      <c r="F1104" s="5" t="s">
        <v>1156</v>
      </c>
      <c r="G1104" s="10">
        <v>958</v>
      </c>
    </row>
    <row r="1105" spans="1:7" s="50" customFormat="1" ht="18.75" customHeight="1" x14ac:dyDescent="0.25">
      <c r="A1105" s="69">
        <f t="shared" si="44"/>
        <v>1029</v>
      </c>
      <c r="B1105" s="99" t="s">
        <v>693</v>
      </c>
      <c r="C1105" s="5" t="s">
        <v>99</v>
      </c>
      <c r="D1105" s="31">
        <v>300</v>
      </c>
      <c r="E1105" s="5" t="s">
        <v>1155</v>
      </c>
      <c r="F1105" s="5" t="s">
        <v>1156</v>
      </c>
      <c r="G1105" s="10">
        <v>2497</v>
      </c>
    </row>
    <row r="1106" spans="1:7" s="60" customFormat="1" ht="18.75" customHeight="1" x14ac:dyDescent="0.2">
      <c r="A1106" s="69">
        <f t="shared" si="44"/>
        <v>1030</v>
      </c>
      <c r="B1106" s="99" t="s">
        <v>694</v>
      </c>
      <c r="C1106" s="5" t="s">
        <v>99</v>
      </c>
      <c r="D1106" s="31">
        <v>450</v>
      </c>
      <c r="E1106" s="5" t="s">
        <v>1155</v>
      </c>
      <c r="F1106" s="5" t="s">
        <v>1156</v>
      </c>
      <c r="G1106" s="10">
        <v>585</v>
      </c>
    </row>
    <row r="1107" spans="1:7" s="60" customFormat="1" ht="37.5" customHeight="1" x14ac:dyDescent="0.2">
      <c r="A1107" s="69">
        <f t="shared" si="44"/>
        <v>1031</v>
      </c>
      <c r="B1107" s="99" t="s">
        <v>695</v>
      </c>
      <c r="C1107" s="5" t="s">
        <v>99</v>
      </c>
      <c r="D1107" s="31">
        <v>1400</v>
      </c>
      <c r="E1107" s="5" t="s">
        <v>1155</v>
      </c>
      <c r="F1107" s="5" t="s">
        <v>1156</v>
      </c>
      <c r="G1107" s="10">
        <v>730</v>
      </c>
    </row>
    <row r="1108" spans="1:7" s="60" customFormat="1" ht="18.75" customHeight="1" x14ac:dyDescent="0.2">
      <c r="A1108" s="69">
        <f t="shared" si="44"/>
        <v>1032</v>
      </c>
      <c r="B1108" s="99" t="s">
        <v>1071</v>
      </c>
      <c r="C1108" s="5" t="s">
        <v>671</v>
      </c>
      <c r="D1108" s="31">
        <v>650</v>
      </c>
      <c r="E1108" s="5" t="s">
        <v>1155</v>
      </c>
      <c r="F1108" s="5" t="s">
        <v>1156</v>
      </c>
      <c r="G1108" s="10">
        <v>4200</v>
      </c>
    </row>
    <row r="1109" spans="1:7" s="50" customFormat="1" ht="18.75" customHeight="1" x14ac:dyDescent="0.25">
      <c r="A1109" s="69">
        <f t="shared" si="44"/>
        <v>1033</v>
      </c>
      <c r="B1109" s="113" t="s">
        <v>911</v>
      </c>
      <c r="C1109" s="5" t="s">
        <v>696</v>
      </c>
      <c r="D1109" s="31">
        <v>40</v>
      </c>
      <c r="E1109" s="5" t="s">
        <v>1155</v>
      </c>
      <c r="F1109" s="5" t="s">
        <v>1156</v>
      </c>
      <c r="G1109" s="10">
        <v>941</v>
      </c>
    </row>
    <row r="1110" spans="1:7" s="50" customFormat="1" ht="18.75" customHeight="1" x14ac:dyDescent="0.25">
      <c r="A1110" s="69">
        <f t="shared" si="44"/>
        <v>1034</v>
      </c>
      <c r="B1110" s="99" t="s">
        <v>697</v>
      </c>
      <c r="C1110" s="5" t="s">
        <v>671</v>
      </c>
      <c r="D1110" s="31">
        <v>450</v>
      </c>
      <c r="E1110" s="5" t="s">
        <v>1155</v>
      </c>
      <c r="F1110" s="5" t="s">
        <v>1156</v>
      </c>
      <c r="G1110" s="10">
        <v>2950</v>
      </c>
    </row>
    <row r="1111" spans="1:7" s="50" customFormat="1" ht="18.75" customHeight="1" x14ac:dyDescent="0.25">
      <c r="A1111" s="69">
        <f t="shared" si="44"/>
        <v>1035</v>
      </c>
      <c r="B1111" s="107" t="s">
        <v>995</v>
      </c>
      <c r="C1111" s="18" t="s">
        <v>329</v>
      </c>
      <c r="D1111" s="31">
        <v>200</v>
      </c>
      <c r="E1111" s="5" t="s">
        <v>1155</v>
      </c>
      <c r="F1111" s="5" t="s">
        <v>1156</v>
      </c>
      <c r="G1111" s="10">
        <v>1365</v>
      </c>
    </row>
    <row r="1112" spans="1:7" s="50" customFormat="1" ht="18.75" customHeight="1" x14ac:dyDescent="0.25">
      <c r="A1112" s="69">
        <f>A1111+1</f>
        <v>1036</v>
      </c>
      <c r="B1112" s="99" t="s">
        <v>698</v>
      </c>
      <c r="C1112" s="5" t="s">
        <v>99</v>
      </c>
      <c r="D1112" s="31">
        <v>30</v>
      </c>
      <c r="E1112" s="5" t="s">
        <v>1155</v>
      </c>
      <c r="F1112" s="5" t="s">
        <v>1156</v>
      </c>
      <c r="G1112" s="10">
        <v>87</v>
      </c>
    </row>
    <row r="1113" spans="1:7" s="50" customFormat="1" ht="18.75" customHeight="1" x14ac:dyDescent="0.25">
      <c r="A1113" s="69">
        <f>A1112+1</f>
        <v>1037</v>
      </c>
      <c r="B1113" s="70" t="s">
        <v>699</v>
      </c>
      <c r="C1113" s="5" t="s">
        <v>99</v>
      </c>
      <c r="D1113" s="31">
        <f>50+2</f>
        <v>52</v>
      </c>
      <c r="E1113" s="5" t="s">
        <v>1155</v>
      </c>
      <c r="F1113" s="5" t="s">
        <v>1156</v>
      </c>
      <c r="G1113" s="10">
        <v>210</v>
      </c>
    </row>
    <row r="1114" spans="1:7" s="50" customFormat="1" ht="18.75" customHeight="1" x14ac:dyDescent="0.25">
      <c r="A1114" s="69">
        <f t="shared" si="44"/>
        <v>1038</v>
      </c>
      <c r="B1114" s="99" t="s">
        <v>700</v>
      </c>
      <c r="C1114" s="5" t="s">
        <v>99</v>
      </c>
      <c r="D1114" s="31">
        <v>200</v>
      </c>
      <c r="E1114" s="5" t="s">
        <v>1155</v>
      </c>
      <c r="F1114" s="5" t="s">
        <v>1156</v>
      </c>
      <c r="G1114" s="10">
        <v>735</v>
      </c>
    </row>
    <row r="1115" spans="1:7" s="1" customFormat="1" ht="36" customHeight="1" x14ac:dyDescent="0.3">
      <c r="A1115" s="169" t="s">
        <v>1260</v>
      </c>
      <c r="B1115" s="170"/>
      <c r="C1115" s="170"/>
      <c r="D1115" s="170"/>
      <c r="E1115" s="170"/>
      <c r="F1115" s="171"/>
      <c r="G1115" s="164"/>
    </row>
    <row r="1116" spans="1:7" s="50" customFormat="1" ht="21.75" customHeight="1" x14ac:dyDescent="0.25">
      <c r="A1116" s="69">
        <f>A1114+1</f>
        <v>1039</v>
      </c>
      <c r="B1116" s="99" t="s">
        <v>669</v>
      </c>
      <c r="C1116" s="5" t="s">
        <v>19</v>
      </c>
      <c r="D1116" s="31">
        <f>50+5+5+50+5+1</f>
        <v>116</v>
      </c>
      <c r="E1116" s="5" t="s">
        <v>1155</v>
      </c>
      <c r="F1116" s="5" t="s">
        <v>1156</v>
      </c>
      <c r="G1116" s="10">
        <v>126</v>
      </c>
    </row>
    <row r="1117" spans="1:7" s="50" customFormat="1" ht="21.75" customHeight="1" x14ac:dyDescent="0.25">
      <c r="A1117" s="69">
        <f t="shared" ref="A1117:A1142" si="45">A1116+1</f>
        <v>1040</v>
      </c>
      <c r="B1117" s="70" t="s">
        <v>703</v>
      </c>
      <c r="C1117" s="5" t="s">
        <v>1328</v>
      </c>
      <c r="D1117" s="31">
        <v>300</v>
      </c>
      <c r="E1117" s="5" t="s">
        <v>1155</v>
      </c>
      <c r="F1117" s="5" t="s">
        <v>1156</v>
      </c>
      <c r="G1117" s="10">
        <v>600</v>
      </c>
    </row>
    <row r="1118" spans="1:7" s="50" customFormat="1" ht="21.75" customHeight="1" x14ac:dyDescent="0.25">
      <c r="A1118" s="69">
        <f t="shared" si="45"/>
        <v>1041</v>
      </c>
      <c r="B1118" s="99" t="s">
        <v>705</v>
      </c>
      <c r="C1118" s="5" t="s">
        <v>19</v>
      </c>
      <c r="D1118" s="31">
        <v>450</v>
      </c>
      <c r="E1118" s="5" t="s">
        <v>1155</v>
      </c>
      <c r="F1118" s="5" t="s">
        <v>1156</v>
      </c>
      <c r="G1118" s="10">
        <v>500</v>
      </c>
    </row>
    <row r="1119" spans="1:7" s="3" customFormat="1" ht="21.75" customHeight="1" x14ac:dyDescent="0.25">
      <c r="A1119" s="69">
        <f t="shared" si="45"/>
        <v>1042</v>
      </c>
      <c r="B1119" s="99" t="s">
        <v>957</v>
      </c>
      <c r="C1119" s="5" t="s">
        <v>1012</v>
      </c>
      <c r="D1119" s="31">
        <v>10000</v>
      </c>
      <c r="E1119" s="5" t="s">
        <v>1155</v>
      </c>
      <c r="F1119" s="5" t="s">
        <v>1156</v>
      </c>
      <c r="G1119" s="10">
        <v>150</v>
      </c>
    </row>
    <row r="1120" spans="1:7" s="50" customFormat="1" ht="21.75" customHeight="1" x14ac:dyDescent="0.25">
      <c r="A1120" s="69">
        <f t="shared" si="45"/>
        <v>1043</v>
      </c>
      <c r="B1120" s="99" t="s">
        <v>1321</v>
      </c>
      <c r="C1120" s="5" t="s">
        <v>1012</v>
      </c>
      <c r="D1120" s="31">
        <v>50</v>
      </c>
      <c r="E1120" s="5" t="s">
        <v>1155</v>
      </c>
      <c r="F1120" s="5" t="s">
        <v>1156</v>
      </c>
      <c r="G1120" s="10">
        <v>200</v>
      </c>
    </row>
    <row r="1121" spans="1:7" s="57" customFormat="1" ht="21.75" customHeight="1" x14ac:dyDescent="0.25">
      <c r="A1121" s="69">
        <f t="shared" si="45"/>
        <v>1044</v>
      </c>
      <c r="B1121" s="70" t="s">
        <v>707</v>
      </c>
      <c r="C1121" s="5" t="s">
        <v>19</v>
      </c>
      <c r="D1121" s="31">
        <f>10+2+5+2+1</f>
        <v>20</v>
      </c>
      <c r="E1121" s="5" t="s">
        <v>1155</v>
      </c>
      <c r="F1121" s="5" t="s">
        <v>1156</v>
      </c>
      <c r="G1121" s="10">
        <v>60</v>
      </c>
    </row>
    <row r="1122" spans="1:7" s="60" customFormat="1" ht="21.75" customHeight="1" x14ac:dyDescent="0.2">
      <c r="A1122" s="69">
        <f t="shared" si="45"/>
        <v>1045</v>
      </c>
      <c r="B1122" s="70" t="s">
        <v>704</v>
      </c>
      <c r="C1122" s="5" t="s">
        <v>1012</v>
      </c>
      <c r="D1122" s="31">
        <v>0</v>
      </c>
      <c r="E1122" s="5" t="s">
        <v>1155</v>
      </c>
      <c r="F1122" s="5" t="s">
        <v>1156</v>
      </c>
      <c r="G1122" s="10">
        <v>1500</v>
      </c>
    </row>
    <row r="1123" spans="1:7" s="60" customFormat="1" ht="21.75" customHeight="1" x14ac:dyDescent="0.2">
      <c r="A1123" s="69">
        <f t="shared" si="45"/>
        <v>1046</v>
      </c>
      <c r="B1123" s="70" t="s">
        <v>708</v>
      </c>
      <c r="C1123" s="5" t="s">
        <v>66</v>
      </c>
      <c r="D1123" s="31">
        <v>4100</v>
      </c>
      <c r="E1123" s="5" t="s">
        <v>1155</v>
      </c>
      <c r="F1123" s="5" t="s">
        <v>1156</v>
      </c>
      <c r="G1123" s="10">
        <v>500</v>
      </c>
    </row>
    <row r="1124" spans="1:7" s="60" customFormat="1" ht="21.75" customHeight="1" x14ac:dyDescent="0.2">
      <c r="A1124" s="69">
        <f t="shared" si="45"/>
        <v>1047</v>
      </c>
      <c r="B1124" s="99" t="s">
        <v>682</v>
      </c>
      <c r="C1124" s="5" t="s">
        <v>99</v>
      </c>
      <c r="D1124" s="31">
        <v>2000</v>
      </c>
      <c r="E1124" s="5" t="s">
        <v>1155</v>
      </c>
      <c r="F1124" s="5" t="s">
        <v>1156</v>
      </c>
      <c r="G1124" s="10">
        <v>955</v>
      </c>
    </row>
    <row r="1125" spans="1:7" s="60" customFormat="1" ht="21.75" customHeight="1" x14ac:dyDescent="0.2">
      <c r="A1125" s="69">
        <f t="shared" si="45"/>
        <v>1048</v>
      </c>
      <c r="B1125" s="108" t="s">
        <v>925</v>
      </c>
      <c r="C1125" s="5" t="s">
        <v>19</v>
      </c>
      <c r="D1125" s="31">
        <f>1000+100</f>
        <v>1100</v>
      </c>
      <c r="E1125" s="5" t="s">
        <v>1155</v>
      </c>
      <c r="F1125" s="5" t="s">
        <v>1156</v>
      </c>
      <c r="G1125" s="10">
        <v>550</v>
      </c>
    </row>
    <row r="1126" spans="1:7" s="60" customFormat="1" ht="21.75" customHeight="1" x14ac:dyDescent="0.2">
      <c r="A1126" s="69">
        <f t="shared" si="45"/>
        <v>1049</v>
      </c>
      <c r="B1126" s="99" t="s">
        <v>1463</v>
      </c>
      <c r="C1126" s="5" t="s">
        <v>1464</v>
      </c>
      <c r="D1126" s="31">
        <v>7800</v>
      </c>
      <c r="E1126" s="5" t="s">
        <v>1155</v>
      </c>
      <c r="F1126" s="5" t="s">
        <v>1156</v>
      </c>
      <c r="G1126" s="98">
        <v>741</v>
      </c>
    </row>
    <row r="1127" spans="1:7" s="57" customFormat="1" ht="21.75" customHeight="1" x14ac:dyDescent="0.25">
      <c r="A1127" s="69">
        <f t="shared" si="45"/>
        <v>1050</v>
      </c>
      <c r="B1127" s="108" t="s">
        <v>683</v>
      </c>
      <c r="C1127" s="5" t="s">
        <v>684</v>
      </c>
      <c r="D1127" s="31">
        <v>45000</v>
      </c>
      <c r="E1127" s="5" t="s">
        <v>1153</v>
      </c>
      <c r="F1127" s="5" t="s">
        <v>1156</v>
      </c>
      <c r="G1127" s="10">
        <v>14700</v>
      </c>
    </row>
    <row r="1128" spans="1:7" s="60" customFormat="1" ht="21.75" customHeight="1" x14ac:dyDescent="0.2">
      <c r="A1128" s="69">
        <f t="shared" si="45"/>
        <v>1051</v>
      </c>
      <c r="B1128" s="108" t="s">
        <v>1035</v>
      </c>
      <c r="C1128" s="5" t="s">
        <v>706</v>
      </c>
      <c r="D1128" s="31">
        <f>30+50+2</f>
        <v>82</v>
      </c>
      <c r="E1128" s="5" t="s">
        <v>1155</v>
      </c>
      <c r="F1128" s="5" t="s">
        <v>1156</v>
      </c>
      <c r="G1128" s="10">
        <v>40.700000000000003</v>
      </c>
    </row>
    <row r="1129" spans="1:7" s="57" customFormat="1" ht="21.75" customHeight="1" x14ac:dyDescent="0.25">
      <c r="A1129" s="69">
        <f t="shared" si="45"/>
        <v>1052</v>
      </c>
      <c r="B1129" s="108" t="s">
        <v>1034</v>
      </c>
      <c r="C1129" s="5" t="s">
        <v>20</v>
      </c>
      <c r="D1129" s="31">
        <v>6200</v>
      </c>
      <c r="E1129" s="5" t="s">
        <v>1153</v>
      </c>
      <c r="F1129" s="5" t="s">
        <v>1156</v>
      </c>
      <c r="G1129" s="10">
        <v>1890</v>
      </c>
    </row>
    <row r="1130" spans="1:7" s="60" customFormat="1" ht="21.75" customHeight="1" x14ac:dyDescent="0.2">
      <c r="A1130" s="69">
        <f t="shared" si="45"/>
        <v>1053</v>
      </c>
      <c r="B1130" s="70" t="s">
        <v>1028</v>
      </c>
      <c r="C1130" s="5" t="s">
        <v>19</v>
      </c>
      <c r="D1130" s="31">
        <v>10</v>
      </c>
      <c r="E1130" s="5" t="s">
        <v>1155</v>
      </c>
      <c r="F1130" s="5" t="s">
        <v>1156</v>
      </c>
      <c r="G1130" s="10">
        <v>750.75000000000023</v>
      </c>
    </row>
    <row r="1131" spans="1:7" s="60" customFormat="1" ht="25.5" x14ac:dyDescent="0.2">
      <c r="A1131" s="69">
        <f t="shared" si="45"/>
        <v>1054</v>
      </c>
      <c r="B1131" s="99" t="s">
        <v>690</v>
      </c>
      <c r="C1131" s="5" t="s">
        <v>19</v>
      </c>
      <c r="D1131" s="31">
        <v>60</v>
      </c>
      <c r="E1131" s="5" t="s">
        <v>1155</v>
      </c>
      <c r="F1131" s="5" t="s">
        <v>1156</v>
      </c>
      <c r="G1131" s="10">
        <v>400</v>
      </c>
    </row>
    <row r="1132" spans="1:7" s="60" customFormat="1" ht="21.75" customHeight="1" x14ac:dyDescent="0.2">
      <c r="A1132" s="69">
        <f t="shared" si="45"/>
        <v>1055</v>
      </c>
      <c r="B1132" s="70" t="s">
        <v>702</v>
      </c>
      <c r="C1132" s="5" t="s">
        <v>20</v>
      </c>
      <c r="D1132" s="31">
        <f>10</f>
        <v>10</v>
      </c>
      <c r="E1132" s="5" t="s">
        <v>1155</v>
      </c>
      <c r="F1132" s="5" t="s">
        <v>1156</v>
      </c>
      <c r="G1132" s="10">
        <v>33</v>
      </c>
    </row>
    <row r="1133" spans="1:7" s="60" customFormat="1" ht="21.75" customHeight="1" x14ac:dyDescent="0.2">
      <c r="A1133" s="69">
        <f t="shared" si="45"/>
        <v>1056</v>
      </c>
      <c r="B1133" s="70" t="s">
        <v>702</v>
      </c>
      <c r="C1133" s="5" t="s">
        <v>19</v>
      </c>
      <c r="D1133" s="31">
        <v>1200</v>
      </c>
      <c r="E1133" s="5" t="s">
        <v>1155</v>
      </c>
      <c r="F1133" s="5" t="s">
        <v>1156</v>
      </c>
      <c r="G1133" s="10">
        <v>165</v>
      </c>
    </row>
    <row r="1134" spans="1:7" s="60" customFormat="1" ht="21.75" customHeight="1" x14ac:dyDescent="0.2">
      <c r="A1134" s="69">
        <f t="shared" si="45"/>
        <v>1057</v>
      </c>
      <c r="B1134" s="70" t="s">
        <v>709</v>
      </c>
      <c r="C1134" s="5" t="s">
        <v>19</v>
      </c>
      <c r="D1134" s="31">
        <f>12+200</f>
        <v>212</v>
      </c>
      <c r="E1134" s="5" t="s">
        <v>1155</v>
      </c>
      <c r="F1134" s="5" t="s">
        <v>1156</v>
      </c>
      <c r="G1134" s="10">
        <v>550</v>
      </c>
    </row>
    <row r="1135" spans="1:7" s="60" customFormat="1" ht="21.75" customHeight="1" x14ac:dyDescent="0.2">
      <c r="A1135" s="69">
        <f t="shared" si="45"/>
        <v>1058</v>
      </c>
      <c r="B1135" s="70" t="s">
        <v>1033</v>
      </c>
      <c r="C1135" s="5" t="s">
        <v>20</v>
      </c>
      <c r="D1135" s="31">
        <v>1000</v>
      </c>
      <c r="E1135" s="5" t="s">
        <v>1155</v>
      </c>
      <c r="F1135" s="5" t="s">
        <v>1156</v>
      </c>
      <c r="G1135" s="10">
        <v>968</v>
      </c>
    </row>
    <row r="1136" spans="1:7" s="60" customFormat="1" ht="27" customHeight="1" x14ac:dyDescent="0.2">
      <c r="A1136" s="69">
        <f>A1135+1</f>
        <v>1059</v>
      </c>
      <c r="B1136" s="70" t="s">
        <v>903</v>
      </c>
      <c r="C1136" s="5" t="s">
        <v>20</v>
      </c>
      <c r="D1136" s="31">
        <f>20+10</f>
        <v>30</v>
      </c>
      <c r="E1136" s="5" t="s">
        <v>1155</v>
      </c>
      <c r="F1136" s="5" t="s">
        <v>1156</v>
      </c>
      <c r="G1136" s="10">
        <v>450.4500000000001</v>
      </c>
    </row>
    <row r="1137" spans="1:7" s="60" customFormat="1" ht="21.75" customHeight="1" x14ac:dyDescent="0.2">
      <c r="A1137" s="69">
        <f t="shared" si="45"/>
        <v>1060</v>
      </c>
      <c r="B1137" s="105" t="s">
        <v>893</v>
      </c>
      <c r="C1137" s="5" t="s">
        <v>19</v>
      </c>
      <c r="D1137" s="31">
        <v>100</v>
      </c>
      <c r="E1137" s="5" t="s">
        <v>1155</v>
      </c>
      <c r="F1137" s="5" t="s">
        <v>1156</v>
      </c>
      <c r="G1137" s="10">
        <v>165</v>
      </c>
    </row>
    <row r="1138" spans="1:7" s="60" customFormat="1" ht="21.75" customHeight="1" x14ac:dyDescent="0.2">
      <c r="A1138" s="69">
        <f t="shared" si="45"/>
        <v>1061</v>
      </c>
      <c r="B1138" s="70" t="s">
        <v>701</v>
      </c>
      <c r="C1138" s="5" t="s">
        <v>14</v>
      </c>
      <c r="D1138" s="104" t="s">
        <v>1387</v>
      </c>
      <c r="E1138" s="5" t="s">
        <v>1155</v>
      </c>
      <c r="F1138" s="5" t="s">
        <v>1156</v>
      </c>
      <c r="G1138" s="10">
        <v>100</v>
      </c>
    </row>
    <row r="1139" spans="1:7" s="57" customFormat="1" ht="21.75" customHeight="1" x14ac:dyDescent="0.25">
      <c r="A1139" s="69">
        <f t="shared" si="45"/>
        <v>1062</v>
      </c>
      <c r="B1139" s="70" t="s">
        <v>710</v>
      </c>
      <c r="C1139" s="5" t="s">
        <v>19</v>
      </c>
      <c r="D1139" s="31">
        <f>4+3</f>
        <v>7</v>
      </c>
      <c r="E1139" s="5" t="s">
        <v>1155</v>
      </c>
      <c r="F1139" s="5" t="s">
        <v>1156</v>
      </c>
      <c r="G1139" s="10">
        <v>5.5</v>
      </c>
    </row>
    <row r="1140" spans="1:7" s="60" customFormat="1" ht="21.75" customHeight="1" x14ac:dyDescent="0.2">
      <c r="A1140" s="69">
        <f t="shared" si="45"/>
        <v>1063</v>
      </c>
      <c r="B1140" s="70" t="s">
        <v>711</v>
      </c>
      <c r="C1140" s="5" t="s">
        <v>19</v>
      </c>
      <c r="D1140" s="31">
        <v>4</v>
      </c>
      <c r="E1140" s="5" t="s">
        <v>1155</v>
      </c>
      <c r="F1140" s="5" t="s">
        <v>1156</v>
      </c>
      <c r="G1140" s="10">
        <v>70</v>
      </c>
    </row>
    <row r="1141" spans="1:7" s="57" customFormat="1" ht="141" customHeight="1" x14ac:dyDescent="0.25">
      <c r="A1141" s="69">
        <f t="shared" si="45"/>
        <v>1064</v>
      </c>
      <c r="B1141" s="70" t="s">
        <v>932</v>
      </c>
      <c r="C1141" s="5" t="s">
        <v>19</v>
      </c>
      <c r="D1141" s="31">
        <f>50+10+10+12</f>
        <v>82</v>
      </c>
      <c r="E1141" s="5" t="s">
        <v>1155</v>
      </c>
      <c r="F1141" s="5" t="s">
        <v>1156</v>
      </c>
      <c r="G1141" s="10">
        <v>1650.0000000000002</v>
      </c>
    </row>
    <row r="1142" spans="1:7" s="50" customFormat="1" ht="41.25" customHeight="1" x14ac:dyDescent="0.25">
      <c r="A1142" s="69">
        <f t="shared" si="45"/>
        <v>1065</v>
      </c>
      <c r="B1142" s="70" t="s">
        <v>1076</v>
      </c>
      <c r="C1142" s="5" t="s">
        <v>712</v>
      </c>
      <c r="D1142" s="31">
        <f>150+20+12</f>
        <v>182</v>
      </c>
      <c r="E1142" s="5" t="s">
        <v>1155</v>
      </c>
      <c r="F1142" s="5" t="s">
        <v>1156</v>
      </c>
      <c r="G1142" s="10">
        <v>1000</v>
      </c>
    </row>
    <row r="1143" spans="1:7" s="1" customFormat="1" ht="18.75" customHeight="1" x14ac:dyDescent="0.3">
      <c r="A1143" s="169" t="s">
        <v>1262</v>
      </c>
      <c r="B1143" s="170"/>
      <c r="C1143" s="16"/>
      <c r="D1143" s="29"/>
      <c r="E1143" s="16"/>
      <c r="F1143" s="5"/>
      <c r="G1143" s="164"/>
    </row>
    <row r="1144" spans="1:7" s="1" customFormat="1" ht="18.75" customHeight="1" x14ac:dyDescent="0.3">
      <c r="A1144" s="169" t="s">
        <v>1263</v>
      </c>
      <c r="B1144" s="170"/>
      <c r="C1144" s="16"/>
      <c r="D1144" s="29"/>
      <c r="E1144" s="16"/>
      <c r="F1144" s="16"/>
      <c r="G1144" s="164"/>
    </row>
    <row r="1145" spans="1:7" s="50" customFormat="1" x14ac:dyDescent="0.25">
      <c r="A1145" s="69">
        <f>A1142+1</f>
        <v>1066</v>
      </c>
      <c r="B1145" s="70" t="s">
        <v>1365</v>
      </c>
      <c r="C1145" s="18" t="s">
        <v>713</v>
      </c>
      <c r="D1145" s="31">
        <v>53700</v>
      </c>
      <c r="E1145" s="5" t="s">
        <v>1153</v>
      </c>
      <c r="F1145" s="5" t="s">
        <v>1261</v>
      </c>
      <c r="G1145" s="98">
        <v>1337061.2640000002</v>
      </c>
    </row>
    <row r="1146" spans="1:7" s="62" customFormat="1" ht="25.5" x14ac:dyDescent="0.25">
      <c r="A1146" s="69">
        <f>A1145+1</f>
        <v>1067</v>
      </c>
      <c r="B1146" s="101" t="s">
        <v>715</v>
      </c>
      <c r="C1146" s="18" t="s">
        <v>713</v>
      </c>
      <c r="D1146" s="31">
        <v>350</v>
      </c>
      <c r="E1146" s="5" t="s">
        <v>1153</v>
      </c>
      <c r="F1146" s="5" t="s">
        <v>1261</v>
      </c>
      <c r="G1146" s="10">
        <v>1434.7200000000003</v>
      </c>
    </row>
    <row r="1147" spans="1:7" s="50" customFormat="1" x14ac:dyDescent="0.25">
      <c r="A1147" s="69">
        <f t="shared" ref="A1147:A1152" si="46">A1146+1</f>
        <v>1068</v>
      </c>
      <c r="B1147" s="99" t="s">
        <v>714</v>
      </c>
      <c r="C1147" s="18" t="s">
        <v>713</v>
      </c>
      <c r="D1147" s="31">
        <v>53210</v>
      </c>
      <c r="E1147" s="5" t="s">
        <v>1153</v>
      </c>
      <c r="F1147" s="5" t="s">
        <v>1261</v>
      </c>
      <c r="G1147" s="98">
        <v>579205.75</v>
      </c>
    </row>
    <row r="1148" spans="1:7" s="62" customFormat="1" ht="25.5" x14ac:dyDescent="0.25">
      <c r="A1148" s="69">
        <f t="shared" si="46"/>
        <v>1069</v>
      </c>
      <c r="B1148" s="105" t="s">
        <v>1008</v>
      </c>
      <c r="C1148" s="18" t="s">
        <v>713</v>
      </c>
      <c r="D1148" s="31">
        <v>53700</v>
      </c>
      <c r="E1148" s="5" t="s">
        <v>1153</v>
      </c>
      <c r="F1148" s="5" t="s">
        <v>1261</v>
      </c>
      <c r="G1148" s="98">
        <v>3880.4</v>
      </c>
    </row>
    <row r="1149" spans="1:7" s="50" customFormat="1" ht="27" customHeight="1" x14ac:dyDescent="0.25">
      <c r="A1149" s="69">
        <f t="shared" si="46"/>
        <v>1070</v>
      </c>
      <c r="B1149" s="105" t="s">
        <v>1006</v>
      </c>
      <c r="C1149" s="5" t="s">
        <v>1007</v>
      </c>
      <c r="D1149" s="31">
        <v>84</v>
      </c>
      <c r="E1149" s="5" t="s">
        <v>1153</v>
      </c>
      <c r="F1149" s="5" t="s">
        <v>1261</v>
      </c>
      <c r="G1149" s="10">
        <v>135416.95999999999</v>
      </c>
    </row>
    <row r="1150" spans="1:7" s="50" customFormat="1" ht="30" customHeight="1" x14ac:dyDescent="0.25">
      <c r="A1150" s="69">
        <f t="shared" si="46"/>
        <v>1071</v>
      </c>
      <c r="B1150" s="70" t="s">
        <v>716</v>
      </c>
      <c r="C1150" s="18" t="s">
        <v>1017</v>
      </c>
      <c r="D1150" s="31">
        <v>0</v>
      </c>
      <c r="E1150" s="5" t="s">
        <v>1153</v>
      </c>
      <c r="F1150" s="5" t="s">
        <v>1261</v>
      </c>
      <c r="G1150" s="10">
        <v>400</v>
      </c>
    </row>
    <row r="1151" spans="1:7" s="50" customFormat="1" ht="39.75" customHeight="1" x14ac:dyDescent="0.25">
      <c r="A1151" s="69">
        <f t="shared" si="46"/>
        <v>1072</v>
      </c>
      <c r="B1151" s="101" t="s">
        <v>1304</v>
      </c>
      <c r="C1151" s="18" t="s">
        <v>1017</v>
      </c>
      <c r="D1151" s="31">
        <v>0</v>
      </c>
      <c r="E1151" s="5" t="s">
        <v>1153</v>
      </c>
      <c r="F1151" s="5" t="s">
        <v>1261</v>
      </c>
      <c r="G1151" s="10">
        <v>700</v>
      </c>
    </row>
    <row r="1152" spans="1:7" s="50" customFormat="1" ht="23.25" customHeight="1" x14ac:dyDescent="0.25">
      <c r="A1152" s="69">
        <f t="shared" si="46"/>
        <v>1073</v>
      </c>
      <c r="B1152" s="99" t="s">
        <v>717</v>
      </c>
      <c r="C1152" s="18" t="s">
        <v>718</v>
      </c>
      <c r="D1152" s="31">
        <v>5950</v>
      </c>
      <c r="E1152" s="5" t="s">
        <v>1264</v>
      </c>
      <c r="F1152" s="5" t="s">
        <v>1261</v>
      </c>
      <c r="G1152" s="74">
        <v>79081</v>
      </c>
    </row>
    <row r="1153" spans="1:7" s="50" customFormat="1" ht="24.75" customHeight="1" x14ac:dyDescent="0.25">
      <c r="A1153" s="89">
        <f>A1152+1</f>
        <v>1074</v>
      </c>
      <c r="B1153" s="99" t="s">
        <v>1312</v>
      </c>
      <c r="C1153" s="5" t="s">
        <v>1313</v>
      </c>
      <c r="D1153" s="31">
        <v>53700</v>
      </c>
      <c r="E1153" s="5" t="s">
        <v>1153</v>
      </c>
      <c r="F1153" s="5" t="s">
        <v>1261</v>
      </c>
      <c r="G1153" s="98">
        <v>121249.23</v>
      </c>
    </row>
    <row r="1154" spans="1:7" s="1" customFormat="1" ht="15.75" customHeight="1" x14ac:dyDescent="0.3">
      <c r="A1154" s="169" t="s">
        <v>1265</v>
      </c>
      <c r="B1154" s="170"/>
      <c r="C1154" s="170"/>
      <c r="D1154" s="170"/>
      <c r="E1154" s="171"/>
      <c r="F1154" s="5"/>
      <c r="G1154" s="164"/>
    </row>
    <row r="1155" spans="1:7" s="1" customFormat="1" ht="18.75" customHeight="1" x14ac:dyDescent="0.3">
      <c r="A1155" s="169" t="s">
        <v>1266</v>
      </c>
      <c r="B1155" s="170"/>
      <c r="C1155" s="170"/>
      <c r="D1155" s="170"/>
      <c r="E1155" s="170"/>
      <c r="F1155" s="16"/>
      <c r="G1155" s="164"/>
    </row>
    <row r="1156" spans="1:7" s="57" customFormat="1" ht="27.75" customHeight="1" x14ac:dyDescent="0.25">
      <c r="A1156" s="69">
        <f t="shared" ref="A1156" si="47">A1153+1</f>
        <v>1075</v>
      </c>
      <c r="B1156" s="105" t="s">
        <v>1475</v>
      </c>
      <c r="C1156" s="127" t="s">
        <v>1079</v>
      </c>
      <c r="D1156" s="31">
        <v>560</v>
      </c>
      <c r="E1156" s="6" t="s">
        <v>1267</v>
      </c>
      <c r="F1156" s="7" t="s">
        <v>1154</v>
      </c>
      <c r="G1156" s="10">
        <v>144000</v>
      </c>
    </row>
    <row r="1157" spans="1:7" s="57" customFormat="1" ht="27.75" customHeight="1" x14ac:dyDescent="0.25">
      <c r="A1157" s="69">
        <f t="shared" ref="A1157:A1172" si="48">A1156+1</f>
        <v>1076</v>
      </c>
      <c r="B1157" s="105" t="s">
        <v>1314</v>
      </c>
      <c r="C1157" s="127" t="s">
        <v>1079</v>
      </c>
      <c r="D1157" s="31">
        <v>1500</v>
      </c>
      <c r="E1157" s="6" t="s">
        <v>1267</v>
      </c>
      <c r="F1157" s="7" t="s">
        <v>1154</v>
      </c>
      <c r="G1157" s="10">
        <v>264350</v>
      </c>
    </row>
    <row r="1158" spans="1:7" s="57" customFormat="1" ht="27.75" customHeight="1" x14ac:dyDescent="0.25">
      <c r="A1158" s="69">
        <f t="shared" si="48"/>
        <v>1077</v>
      </c>
      <c r="B1158" s="105" t="s">
        <v>1476</v>
      </c>
      <c r="C1158" s="127" t="s">
        <v>1079</v>
      </c>
      <c r="D1158" s="31">
        <v>725</v>
      </c>
      <c r="E1158" s="6" t="s">
        <v>1267</v>
      </c>
      <c r="F1158" s="7" t="s">
        <v>1154</v>
      </c>
      <c r="G1158" s="10">
        <v>480050</v>
      </c>
    </row>
    <row r="1159" spans="1:7" s="57" customFormat="1" ht="27.75" customHeight="1" x14ac:dyDescent="0.25">
      <c r="A1159" s="69">
        <f t="shared" si="48"/>
        <v>1078</v>
      </c>
      <c r="B1159" s="70" t="s">
        <v>1486</v>
      </c>
      <c r="C1159" s="128" t="s">
        <v>66</v>
      </c>
      <c r="D1159" s="31">
        <v>25</v>
      </c>
      <c r="E1159" s="6" t="s">
        <v>1267</v>
      </c>
      <c r="F1159" s="7" t="s">
        <v>1154</v>
      </c>
      <c r="G1159" s="10">
        <v>7100</v>
      </c>
    </row>
    <row r="1160" spans="1:7" s="57" customFormat="1" ht="27.75" customHeight="1" x14ac:dyDescent="0.25">
      <c r="A1160" s="69">
        <f t="shared" si="48"/>
        <v>1079</v>
      </c>
      <c r="B1160" s="70" t="s">
        <v>1485</v>
      </c>
      <c r="C1160" s="106" t="s">
        <v>66</v>
      </c>
      <c r="D1160" s="31">
        <v>532</v>
      </c>
      <c r="E1160" s="6" t="s">
        <v>1163</v>
      </c>
      <c r="F1160" s="5" t="s">
        <v>1154</v>
      </c>
      <c r="G1160" s="69">
        <v>90300</v>
      </c>
    </row>
    <row r="1161" spans="1:7" s="57" customFormat="1" ht="27.75" customHeight="1" x14ac:dyDescent="0.25">
      <c r="A1161" s="69">
        <f t="shared" si="48"/>
        <v>1080</v>
      </c>
      <c r="B1161" s="70" t="s">
        <v>1430</v>
      </c>
      <c r="C1161" s="106" t="s">
        <v>66</v>
      </c>
      <c r="D1161" s="31">
        <v>260.3</v>
      </c>
      <c r="E1161" s="6" t="s">
        <v>1267</v>
      </c>
      <c r="F1161" s="7" t="s">
        <v>1154</v>
      </c>
      <c r="G1161" s="10">
        <v>131984</v>
      </c>
    </row>
    <row r="1162" spans="1:7" s="57" customFormat="1" ht="27.75" customHeight="1" x14ac:dyDescent="0.25">
      <c r="A1162" s="69">
        <f t="shared" si="48"/>
        <v>1081</v>
      </c>
      <c r="B1162" s="70" t="s">
        <v>1431</v>
      </c>
      <c r="C1162" s="106" t="s">
        <v>66</v>
      </c>
      <c r="D1162" s="31">
        <v>512.4</v>
      </c>
      <c r="E1162" s="6" t="s">
        <v>1267</v>
      </c>
      <c r="F1162" s="7" t="s">
        <v>1154</v>
      </c>
      <c r="G1162" s="10">
        <v>118000</v>
      </c>
    </row>
    <row r="1163" spans="1:7" s="47" customFormat="1" ht="27.75" customHeight="1" x14ac:dyDescent="0.25">
      <c r="A1163" s="69">
        <f t="shared" si="48"/>
        <v>1082</v>
      </c>
      <c r="B1163" s="70" t="s">
        <v>1305</v>
      </c>
      <c r="C1163" s="106" t="s">
        <v>1307</v>
      </c>
      <c r="D1163" s="31">
        <v>1</v>
      </c>
      <c r="E1163" s="6" t="s">
        <v>1477</v>
      </c>
      <c r="F1163" s="5" t="s">
        <v>1156</v>
      </c>
      <c r="G1163" s="10">
        <v>700</v>
      </c>
    </row>
    <row r="1164" spans="1:7" s="57" customFormat="1" ht="38.25" x14ac:dyDescent="0.25">
      <c r="A1164" s="69">
        <f>A1163+1</f>
        <v>1083</v>
      </c>
      <c r="B1164" s="70" t="s">
        <v>1315</v>
      </c>
      <c r="C1164" s="106" t="s">
        <v>1079</v>
      </c>
      <c r="D1164" s="31">
        <v>330</v>
      </c>
      <c r="E1164" s="6" t="s">
        <v>1267</v>
      </c>
      <c r="F1164" s="7" t="s">
        <v>1154</v>
      </c>
      <c r="G1164" s="10">
        <v>37300</v>
      </c>
    </row>
    <row r="1165" spans="1:7" s="57" customFormat="1" ht="36.75" customHeight="1" x14ac:dyDescent="0.25">
      <c r="A1165" s="69">
        <f t="shared" si="48"/>
        <v>1084</v>
      </c>
      <c r="B1165" s="70" t="s">
        <v>1316</v>
      </c>
      <c r="C1165" s="106" t="s">
        <v>1079</v>
      </c>
      <c r="D1165" s="31">
        <v>580</v>
      </c>
      <c r="E1165" s="6" t="s">
        <v>1267</v>
      </c>
      <c r="F1165" s="7" t="s">
        <v>1154</v>
      </c>
      <c r="G1165" s="10">
        <v>245130</v>
      </c>
    </row>
    <row r="1166" spans="1:7" s="57" customFormat="1" ht="37.5" customHeight="1" x14ac:dyDescent="0.25">
      <c r="A1166" s="69">
        <f t="shared" si="48"/>
        <v>1085</v>
      </c>
      <c r="B1166" s="70" t="s">
        <v>1308</v>
      </c>
      <c r="C1166" s="106" t="s">
        <v>99</v>
      </c>
      <c r="D1166" s="31">
        <v>1</v>
      </c>
      <c r="E1166" s="6" t="s">
        <v>1267</v>
      </c>
      <c r="F1166" s="7" t="s">
        <v>1156</v>
      </c>
      <c r="G1166" s="10">
        <v>300</v>
      </c>
    </row>
    <row r="1167" spans="1:7" s="57" customFormat="1" ht="32.25" customHeight="1" x14ac:dyDescent="0.25">
      <c r="A1167" s="69">
        <f>A1166+1</f>
        <v>1086</v>
      </c>
      <c r="B1167" s="70" t="s">
        <v>1478</v>
      </c>
      <c r="C1167" s="106" t="s">
        <v>99</v>
      </c>
      <c r="D1167" s="31">
        <v>1</v>
      </c>
      <c r="E1167" s="6" t="s">
        <v>1267</v>
      </c>
      <c r="F1167" s="7" t="s">
        <v>1156</v>
      </c>
      <c r="G1167" s="10">
        <v>2000</v>
      </c>
    </row>
    <row r="1168" spans="1:7" s="57" customFormat="1" ht="22.5" customHeight="1" x14ac:dyDescent="0.25">
      <c r="A1168" s="69">
        <f t="shared" si="48"/>
        <v>1087</v>
      </c>
      <c r="B1168" s="105" t="s">
        <v>1368</v>
      </c>
      <c r="C1168" s="106" t="s">
        <v>99</v>
      </c>
      <c r="D1168" s="31">
        <v>1</v>
      </c>
      <c r="E1168" s="6" t="s">
        <v>1267</v>
      </c>
      <c r="F1168" s="7" t="s">
        <v>1309</v>
      </c>
      <c r="G1168" s="10">
        <v>291800</v>
      </c>
    </row>
    <row r="1169" spans="1:7" s="57" customFormat="1" ht="22.5" customHeight="1" x14ac:dyDescent="0.25">
      <c r="A1169" s="69">
        <f t="shared" si="48"/>
        <v>1088</v>
      </c>
      <c r="B1169" s="70" t="s">
        <v>1385</v>
      </c>
      <c r="C1169" s="106" t="s">
        <v>66</v>
      </c>
      <c r="D1169" s="31">
        <v>1500</v>
      </c>
      <c r="E1169" s="6" t="s">
        <v>1479</v>
      </c>
      <c r="F1169" s="7" t="s">
        <v>1309</v>
      </c>
      <c r="G1169" s="10">
        <v>8600</v>
      </c>
    </row>
    <row r="1170" spans="1:7" s="2" customFormat="1" ht="22.5" customHeight="1" x14ac:dyDescent="0.25">
      <c r="A1170" s="69">
        <f>A1169+1</f>
        <v>1089</v>
      </c>
      <c r="B1170" s="105" t="s">
        <v>1370</v>
      </c>
      <c r="C1170" s="106" t="s">
        <v>66</v>
      </c>
      <c r="D1170" s="31">
        <v>360</v>
      </c>
      <c r="E1170" s="6" t="s">
        <v>1163</v>
      </c>
      <c r="F1170" s="7" t="s">
        <v>1309</v>
      </c>
      <c r="G1170" s="10">
        <v>129300</v>
      </c>
    </row>
    <row r="1171" spans="1:7" s="2" customFormat="1" ht="26.25" customHeight="1" x14ac:dyDescent="0.25">
      <c r="A1171" s="69">
        <f t="shared" si="48"/>
        <v>1090</v>
      </c>
      <c r="B1171" s="105" t="s">
        <v>1487</v>
      </c>
      <c r="C1171" s="106" t="s">
        <v>66</v>
      </c>
      <c r="D1171" s="31">
        <v>356</v>
      </c>
      <c r="E1171" s="6" t="s">
        <v>1163</v>
      </c>
      <c r="F1171" s="7" t="s">
        <v>1309</v>
      </c>
      <c r="G1171" s="10">
        <v>214300</v>
      </c>
    </row>
    <row r="1172" spans="1:7" s="2" customFormat="1" ht="28.5" customHeight="1" x14ac:dyDescent="0.25">
      <c r="A1172" s="69">
        <f t="shared" si="48"/>
        <v>1091</v>
      </c>
      <c r="B1172" s="105" t="s">
        <v>1488</v>
      </c>
      <c r="C1172" s="106" t="s">
        <v>66</v>
      </c>
      <c r="D1172" s="31">
        <v>427.5</v>
      </c>
      <c r="E1172" s="6" t="s">
        <v>1163</v>
      </c>
      <c r="F1172" s="7" t="s">
        <v>1309</v>
      </c>
      <c r="G1172" s="10">
        <v>31100</v>
      </c>
    </row>
    <row r="1173" spans="1:7" s="2" customFormat="1" ht="21.75" customHeight="1" x14ac:dyDescent="0.25">
      <c r="A1173" s="89">
        <f>A1172+1</f>
        <v>1092</v>
      </c>
      <c r="B1173" s="140" t="s">
        <v>1369</v>
      </c>
      <c r="C1173" s="106" t="s">
        <v>66</v>
      </c>
      <c r="D1173" s="105">
        <v>4624.8999999999996</v>
      </c>
      <c r="E1173" s="6" t="s">
        <v>1163</v>
      </c>
      <c r="F1173" s="7" t="s">
        <v>1309</v>
      </c>
      <c r="G1173" s="69">
        <v>6320557.7000000002</v>
      </c>
    </row>
    <row r="1174" spans="1:7" s="2" customFormat="1" ht="36.75" customHeight="1" x14ac:dyDescent="0.25">
      <c r="A1174" s="89">
        <f>A1173+1</f>
        <v>1093</v>
      </c>
      <c r="B1174" s="70" t="s">
        <v>1428</v>
      </c>
      <c r="C1174" s="106" t="s">
        <v>19</v>
      </c>
      <c r="D1174" s="31">
        <v>1</v>
      </c>
      <c r="E1174" s="6" t="s">
        <v>1163</v>
      </c>
      <c r="F1174" s="5" t="s">
        <v>1261</v>
      </c>
      <c r="G1174" s="69">
        <v>600</v>
      </c>
    </row>
    <row r="1175" spans="1:7" s="2" customFormat="1" ht="31.5" customHeight="1" x14ac:dyDescent="0.25">
      <c r="A1175" s="89">
        <f>A1174+1</f>
        <v>1094</v>
      </c>
      <c r="B1175" s="105" t="s">
        <v>1480</v>
      </c>
      <c r="C1175" s="106" t="s">
        <v>19</v>
      </c>
      <c r="D1175" s="31">
        <v>1</v>
      </c>
      <c r="E1175" s="6" t="s">
        <v>1267</v>
      </c>
      <c r="F1175" s="7" t="s">
        <v>1156</v>
      </c>
      <c r="G1175" s="69">
        <v>1500</v>
      </c>
    </row>
    <row r="1176" spans="1:7" s="2" customFormat="1" ht="32.25" customHeight="1" x14ac:dyDescent="0.25">
      <c r="A1176" s="89">
        <f>A1175+1</f>
        <v>1095</v>
      </c>
      <c r="B1176" s="105" t="s">
        <v>1482</v>
      </c>
      <c r="C1176" s="125" t="s">
        <v>99</v>
      </c>
      <c r="D1176" s="105">
        <v>1</v>
      </c>
      <c r="E1176" s="6" t="s">
        <v>1163</v>
      </c>
      <c r="F1176" s="7" t="s">
        <v>1156</v>
      </c>
      <c r="G1176" s="69">
        <v>5000</v>
      </c>
    </row>
    <row r="1177" spans="1:7" s="2" customFormat="1" ht="19.5" customHeight="1" x14ac:dyDescent="0.25">
      <c r="A1177" s="89">
        <f t="shared" ref="A1177:A1184" si="49">A1176+1</f>
        <v>1096</v>
      </c>
      <c r="B1177" s="105" t="s">
        <v>1481</v>
      </c>
      <c r="C1177" s="106" t="s">
        <v>66</v>
      </c>
      <c r="D1177" s="31">
        <v>1967.5</v>
      </c>
      <c r="E1177" s="6" t="s">
        <v>1163</v>
      </c>
      <c r="F1177" s="7" t="s">
        <v>1309</v>
      </c>
      <c r="G1177" s="89">
        <v>952000</v>
      </c>
    </row>
    <row r="1178" spans="1:7" s="2" customFormat="1" ht="26.25" customHeight="1" x14ac:dyDescent="0.25">
      <c r="A1178" s="89">
        <f t="shared" si="49"/>
        <v>1097</v>
      </c>
      <c r="B1178" s="70" t="s">
        <v>1453</v>
      </c>
      <c r="C1178" s="141" t="s">
        <v>66</v>
      </c>
      <c r="D1178" s="142">
        <v>567.1</v>
      </c>
      <c r="E1178" s="6" t="s">
        <v>1267</v>
      </c>
      <c r="F1178" s="7" t="s">
        <v>1154</v>
      </c>
      <c r="G1178" s="10">
        <v>201402</v>
      </c>
    </row>
    <row r="1179" spans="1:7" s="2" customFormat="1" ht="21" customHeight="1" x14ac:dyDescent="0.25">
      <c r="A1179" s="89">
        <f t="shared" si="49"/>
        <v>1098</v>
      </c>
      <c r="B1179" s="143" t="s">
        <v>1454</v>
      </c>
      <c r="C1179" s="141" t="s">
        <v>66</v>
      </c>
      <c r="D1179" s="31">
        <v>84.1</v>
      </c>
      <c r="E1179" s="6" t="s">
        <v>1267</v>
      </c>
      <c r="F1179" s="7" t="s">
        <v>1154</v>
      </c>
      <c r="G1179" s="10">
        <v>17211</v>
      </c>
    </row>
    <row r="1180" spans="1:7" s="2" customFormat="1" ht="21" customHeight="1" x14ac:dyDescent="0.25">
      <c r="A1180" s="89">
        <f t="shared" si="49"/>
        <v>1099</v>
      </c>
      <c r="B1180" s="143" t="s">
        <v>1455</v>
      </c>
      <c r="C1180" s="141" t="s">
        <v>66</v>
      </c>
      <c r="D1180" s="31">
        <v>61.5</v>
      </c>
      <c r="E1180" s="6" t="s">
        <v>1267</v>
      </c>
      <c r="F1180" s="7" t="s">
        <v>1154</v>
      </c>
      <c r="G1180" s="10">
        <v>12405</v>
      </c>
    </row>
    <row r="1181" spans="1:7" s="2" customFormat="1" ht="25.5" customHeight="1" x14ac:dyDescent="0.25">
      <c r="A1181" s="89">
        <f t="shared" si="49"/>
        <v>1100</v>
      </c>
      <c r="B1181" s="143" t="s">
        <v>1483</v>
      </c>
      <c r="C1181" s="141" t="s">
        <v>66</v>
      </c>
      <c r="D1181" s="31">
        <v>503</v>
      </c>
      <c r="E1181" s="6" t="s">
        <v>1267</v>
      </c>
      <c r="F1181" s="7" t="s">
        <v>1154</v>
      </c>
      <c r="G1181" s="10">
        <v>130000</v>
      </c>
    </row>
    <row r="1182" spans="1:7" s="2" customFormat="1" ht="25.5" customHeight="1" x14ac:dyDescent="0.25">
      <c r="A1182" s="89">
        <f t="shared" si="49"/>
        <v>1101</v>
      </c>
      <c r="B1182" s="105" t="s">
        <v>1484</v>
      </c>
      <c r="C1182" s="141" t="s">
        <v>19</v>
      </c>
      <c r="D1182" s="31">
        <v>1</v>
      </c>
      <c r="E1182" s="6" t="s">
        <v>1163</v>
      </c>
      <c r="F1182" s="5" t="s">
        <v>1261</v>
      </c>
      <c r="G1182" s="10">
        <v>600</v>
      </c>
    </row>
    <row r="1183" spans="1:7" s="2" customFormat="1" ht="25.5" customHeight="1" x14ac:dyDescent="0.25">
      <c r="A1183" s="89">
        <f t="shared" si="49"/>
        <v>1102</v>
      </c>
      <c r="B1183" s="70" t="s">
        <v>1489</v>
      </c>
      <c r="C1183" s="141" t="s">
        <v>66</v>
      </c>
      <c r="D1183" s="31">
        <v>1100</v>
      </c>
      <c r="E1183" s="6" t="s">
        <v>1267</v>
      </c>
      <c r="F1183" s="7" t="s">
        <v>1154</v>
      </c>
      <c r="G1183" s="10">
        <v>1250000</v>
      </c>
    </row>
    <row r="1184" spans="1:7" s="2" customFormat="1" ht="25.5" customHeight="1" x14ac:dyDescent="0.25">
      <c r="A1184" s="89">
        <f t="shared" si="49"/>
        <v>1103</v>
      </c>
      <c r="B1184" s="105" t="s">
        <v>1490</v>
      </c>
      <c r="C1184" s="141" t="s">
        <v>19</v>
      </c>
      <c r="D1184" s="31">
        <v>1</v>
      </c>
      <c r="E1184" s="6" t="s">
        <v>1163</v>
      </c>
      <c r="F1184" s="5" t="s">
        <v>1261</v>
      </c>
      <c r="G1184" s="10">
        <v>145000</v>
      </c>
    </row>
    <row r="1185" spans="1:54" s="1" customFormat="1" ht="35.25" customHeight="1" x14ac:dyDescent="0.3">
      <c r="A1185" s="169" t="s">
        <v>1268</v>
      </c>
      <c r="B1185" s="170"/>
      <c r="C1185" s="170"/>
      <c r="D1185" s="170"/>
      <c r="E1185" s="170"/>
      <c r="F1185" s="170"/>
      <c r="G1185" s="164"/>
    </row>
    <row r="1186" spans="1:54" s="1" customFormat="1" ht="24" customHeight="1" x14ac:dyDescent="0.3">
      <c r="A1186" s="169" t="s">
        <v>1493</v>
      </c>
      <c r="B1186" s="170"/>
      <c r="C1186" s="16"/>
      <c r="D1186" s="29"/>
      <c r="E1186" s="16"/>
      <c r="F1186" s="16"/>
      <c r="G1186" s="164"/>
    </row>
    <row r="1187" spans="1:54" s="1" customFormat="1" ht="21.75" customHeight="1" x14ac:dyDescent="0.25">
      <c r="A1187" s="89">
        <f>A1184+1</f>
        <v>1104</v>
      </c>
      <c r="B1187" s="105" t="s">
        <v>1491</v>
      </c>
      <c r="C1187" s="106" t="s">
        <v>19</v>
      </c>
      <c r="D1187" s="31">
        <v>5</v>
      </c>
      <c r="E1187" s="6" t="s">
        <v>1155</v>
      </c>
      <c r="F1187" s="5" t="s">
        <v>1261</v>
      </c>
      <c r="G1187" s="10">
        <v>27000</v>
      </c>
    </row>
    <row r="1188" spans="1:54" s="145" customFormat="1" ht="24.75" customHeight="1" x14ac:dyDescent="0.2">
      <c r="A1188" s="162">
        <f>A1187+1</f>
        <v>1105</v>
      </c>
      <c r="B1188" s="105" t="s">
        <v>1456</v>
      </c>
      <c r="C1188" s="106" t="s">
        <v>505</v>
      </c>
      <c r="D1188" s="79">
        <v>3</v>
      </c>
      <c r="E1188" s="6" t="s">
        <v>1155</v>
      </c>
      <c r="F1188" s="7" t="s">
        <v>1309</v>
      </c>
      <c r="G1188" s="10">
        <v>71000</v>
      </c>
      <c r="H1188" s="144"/>
      <c r="I1188" s="144"/>
      <c r="J1188" s="144"/>
      <c r="K1188" s="144"/>
      <c r="L1188" s="144"/>
      <c r="M1188" s="144"/>
      <c r="N1188" s="144"/>
      <c r="O1188" s="144"/>
      <c r="P1188" s="144"/>
      <c r="Q1188" s="144"/>
      <c r="R1188" s="144"/>
      <c r="S1188" s="144"/>
      <c r="T1188" s="144"/>
      <c r="U1188" s="144"/>
      <c r="V1188" s="144"/>
      <c r="W1188" s="144"/>
      <c r="X1188" s="144"/>
      <c r="Y1188" s="144"/>
      <c r="Z1188" s="144"/>
      <c r="AA1188" s="144"/>
      <c r="AB1188" s="144"/>
      <c r="AC1188" s="144"/>
      <c r="AD1188" s="144"/>
      <c r="AE1188" s="144"/>
      <c r="AF1188" s="144"/>
      <c r="AG1188" s="144"/>
      <c r="AH1188" s="144"/>
      <c r="AI1188" s="144"/>
      <c r="AJ1188" s="144"/>
      <c r="AK1188" s="144"/>
      <c r="AL1188" s="144"/>
      <c r="AM1188" s="144"/>
      <c r="AN1188" s="144"/>
      <c r="AO1188" s="144"/>
      <c r="AP1188" s="144"/>
      <c r="AQ1188" s="144"/>
      <c r="AR1188" s="144"/>
      <c r="AS1188" s="144"/>
      <c r="AT1188" s="144"/>
      <c r="AU1188" s="144"/>
      <c r="AV1188" s="144"/>
      <c r="AW1188" s="144"/>
      <c r="AX1188" s="144"/>
      <c r="AY1188" s="144"/>
      <c r="AZ1188" s="144"/>
      <c r="BA1188" s="144"/>
      <c r="BB1188" s="144"/>
    </row>
    <row r="1189" spans="1:54" s="145" customFormat="1" ht="24" customHeight="1" x14ac:dyDescent="0.2">
      <c r="A1189" s="89">
        <f>A1188+1</f>
        <v>1106</v>
      </c>
      <c r="B1189" s="70" t="s">
        <v>1492</v>
      </c>
      <c r="C1189" s="106" t="s">
        <v>505</v>
      </c>
      <c r="D1189" s="31">
        <v>1</v>
      </c>
      <c r="E1189" s="5" t="s">
        <v>1155</v>
      </c>
      <c r="F1189" s="5" t="s">
        <v>1309</v>
      </c>
      <c r="G1189" s="98">
        <v>35000</v>
      </c>
      <c r="H1189" s="144"/>
      <c r="I1189" s="144"/>
      <c r="J1189" s="144"/>
      <c r="K1189" s="144"/>
      <c r="L1189" s="144"/>
      <c r="M1189" s="144"/>
      <c r="N1189" s="144"/>
      <c r="O1189" s="144"/>
      <c r="P1189" s="144"/>
      <c r="Q1189" s="144"/>
      <c r="R1189" s="144"/>
      <c r="S1189" s="144"/>
      <c r="T1189" s="144"/>
      <c r="U1189" s="144"/>
      <c r="V1189" s="144"/>
      <c r="W1189" s="144"/>
      <c r="X1189" s="144"/>
      <c r="Y1189" s="144"/>
      <c r="Z1189" s="144"/>
      <c r="AA1189" s="144"/>
      <c r="AB1189" s="144"/>
      <c r="AC1189" s="144"/>
      <c r="AD1189" s="144"/>
      <c r="AE1189" s="144"/>
      <c r="AF1189" s="144"/>
      <c r="AG1189" s="144"/>
      <c r="AH1189" s="144"/>
      <c r="AI1189" s="144"/>
      <c r="AJ1189" s="144"/>
      <c r="AK1189" s="144"/>
      <c r="AL1189" s="144"/>
      <c r="AM1189" s="144"/>
      <c r="AN1189" s="144"/>
      <c r="AO1189" s="144"/>
      <c r="AP1189" s="144"/>
      <c r="AQ1189" s="144"/>
      <c r="AR1189" s="144"/>
      <c r="AS1189" s="144"/>
      <c r="AT1189" s="144"/>
      <c r="AU1189" s="144"/>
      <c r="AV1189" s="144"/>
      <c r="AW1189" s="144"/>
      <c r="AX1189" s="144"/>
      <c r="AY1189" s="144"/>
      <c r="AZ1189" s="144"/>
      <c r="BA1189" s="144"/>
      <c r="BB1189" s="144"/>
    </row>
    <row r="1190" spans="1:54" s="1" customFormat="1" ht="18.75" customHeight="1" x14ac:dyDescent="0.3">
      <c r="A1190" s="169" t="s">
        <v>1269</v>
      </c>
      <c r="B1190" s="170"/>
      <c r="C1190" s="16"/>
      <c r="D1190" s="29"/>
      <c r="E1190" s="16"/>
      <c r="F1190" s="7"/>
      <c r="G1190" s="164"/>
    </row>
    <row r="1191" spans="1:54" s="50" customFormat="1" ht="17.25" customHeight="1" x14ac:dyDescent="0.25">
      <c r="A1191" s="89">
        <f>A1189+1</f>
        <v>1107</v>
      </c>
      <c r="B1191" s="105" t="s">
        <v>1371</v>
      </c>
      <c r="C1191" s="127" t="s">
        <v>19</v>
      </c>
      <c r="D1191" s="137">
        <v>5</v>
      </c>
      <c r="E1191" s="31" t="s">
        <v>1155</v>
      </c>
      <c r="F1191" s="5" t="s">
        <v>1309</v>
      </c>
      <c r="G1191" s="10">
        <v>17000</v>
      </c>
    </row>
    <row r="1192" spans="1:54" s="50" customFormat="1" ht="17.25" customHeight="1" x14ac:dyDescent="0.25">
      <c r="A1192" s="89">
        <f t="shared" ref="A1192:A1198" si="50">A1191+1</f>
        <v>1108</v>
      </c>
      <c r="B1192" s="105" t="s">
        <v>1372</v>
      </c>
      <c r="C1192" s="127" t="s">
        <v>19</v>
      </c>
      <c r="D1192" s="137">
        <v>1</v>
      </c>
      <c r="E1192" s="31" t="s">
        <v>1155</v>
      </c>
      <c r="F1192" s="5" t="s">
        <v>1309</v>
      </c>
      <c r="G1192" s="10">
        <v>11000</v>
      </c>
    </row>
    <row r="1193" spans="1:54" s="67" customFormat="1" ht="17.25" customHeight="1" x14ac:dyDescent="0.2">
      <c r="A1193" s="89">
        <f t="shared" si="50"/>
        <v>1109</v>
      </c>
      <c r="B1193" s="105" t="s">
        <v>845</v>
      </c>
      <c r="C1193" s="5" t="s">
        <v>1017</v>
      </c>
      <c r="D1193" s="31">
        <v>0</v>
      </c>
      <c r="E1193" s="5" t="s">
        <v>1155</v>
      </c>
      <c r="F1193" s="5" t="s">
        <v>1156</v>
      </c>
      <c r="G1193" s="10">
        <v>7581.8600000000006</v>
      </c>
    </row>
    <row r="1194" spans="1:54" s="68" customFormat="1" ht="17.25" customHeight="1" x14ac:dyDescent="0.25">
      <c r="A1194" s="89">
        <f t="shared" si="50"/>
        <v>1110</v>
      </c>
      <c r="B1194" s="105" t="s">
        <v>846</v>
      </c>
      <c r="C1194" s="5" t="s">
        <v>1017</v>
      </c>
      <c r="D1194" s="31">
        <v>0</v>
      </c>
      <c r="E1194" s="5" t="s">
        <v>1155</v>
      </c>
      <c r="F1194" s="5" t="s">
        <v>1156</v>
      </c>
      <c r="G1194" s="10">
        <v>8342.6200000000008</v>
      </c>
    </row>
    <row r="1195" spans="1:54" s="68" customFormat="1" ht="17.25" customHeight="1" x14ac:dyDescent="0.25">
      <c r="A1195" s="89">
        <f>A1194+1</f>
        <v>1111</v>
      </c>
      <c r="B1195" s="105" t="s">
        <v>926</v>
      </c>
      <c r="C1195" s="5" t="s">
        <v>1017</v>
      </c>
      <c r="D1195" s="31">
        <v>0</v>
      </c>
      <c r="E1195" s="5" t="s">
        <v>1155</v>
      </c>
      <c r="F1195" s="5" t="s">
        <v>1156</v>
      </c>
      <c r="G1195" s="10">
        <v>5720.0000000000009</v>
      </c>
    </row>
    <row r="1196" spans="1:54" s="66" customFormat="1" ht="17.25" customHeight="1" x14ac:dyDescent="0.25">
      <c r="A1196" s="89">
        <f t="shared" si="50"/>
        <v>1112</v>
      </c>
      <c r="B1196" s="70" t="s">
        <v>719</v>
      </c>
      <c r="C1196" s="5" t="s">
        <v>1017</v>
      </c>
      <c r="D1196" s="31">
        <v>0</v>
      </c>
      <c r="E1196" s="5" t="s">
        <v>1155</v>
      </c>
      <c r="F1196" s="5" t="s">
        <v>1156</v>
      </c>
      <c r="G1196" s="10">
        <v>2860.0000000000005</v>
      </c>
    </row>
    <row r="1197" spans="1:54" s="66" customFormat="1" ht="31.5" customHeight="1" x14ac:dyDescent="0.25">
      <c r="A1197" s="89">
        <f t="shared" si="50"/>
        <v>1113</v>
      </c>
      <c r="B1197" s="94" t="s">
        <v>1013</v>
      </c>
      <c r="C1197" s="125" t="s">
        <v>99</v>
      </c>
      <c r="D1197" s="31">
        <v>5</v>
      </c>
      <c r="E1197" s="5" t="s">
        <v>1163</v>
      </c>
      <c r="F1197" s="7" t="s">
        <v>1156</v>
      </c>
      <c r="G1197" s="10">
        <v>3607.5000000000009</v>
      </c>
    </row>
    <row r="1198" spans="1:54" s="50" customFormat="1" x14ac:dyDescent="0.25">
      <c r="A1198" s="89">
        <f t="shared" si="50"/>
        <v>1114</v>
      </c>
      <c r="B1198" s="130" t="s">
        <v>1373</v>
      </c>
      <c r="C1198" s="125" t="s">
        <v>1079</v>
      </c>
      <c r="D1198" s="31">
        <v>2700</v>
      </c>
      <c r="E1198" s="5" t="s">
        <v>1155</v>
      </c>
      <c r="F1198" s="5" t="s">
        <v>1154</v>
      </c>
      <c r="G1198" s="10">
        <v>16500</v>
      </c>
    </row>
    <row r="1199" spans="1:54" s="50" customFormat="1" ht="33" customHeight="1" x14ac:dyDescent="0.25">
      <c r="A1199" s="89">
        <f>A1198+1</f>
        <v>1115</v>
      </c>
      <c r="B1199" s="94" t="s">
        <v>1397</v>
      </c>
      <c r="C1199" s="125" t="s">
        <v>1307</v>
      </c>
      <c r="D1199" s="31">
        <v>1</v>
      </c>
      <c r="E1199" s="5" t="s">
        <v>1163</v>
      </c>
      <c r="F1199" s="7" t="s">
        <v>1156</v>
      </c>
      <c r="G1199" s="10">
        <v>7212.8100000000013</v>
      </c>
    </row>
    <row r="1200" spans="1:54" s="50" customFormat="1" ht="21.75" customHeight="1" x14ac:dyDescent="0.25">
      <c r="A1200" s="176" t="s">
        <v>1494</v>
      </c>
      <c r="B1200" s="177"/>
      <c r="C1200" s="177"/>
      <c r="D1200" s="177"/>
      <c r="E1200" s="177"/>
      <c r="F1200" s="177"/>
      <c r="G1200" s="10"/>
    </row>
    <row r="1201" spans="1:7" s="50" customFormat="1" ht="19.5" customHeight="1" x14ac:dyDescent="0.25">
      <c r="A1201" s="89">
        <f>A1199+1</f>
        <v>1116</v>
      </c>
      <c r="B1201" s="70" t="s">
        <v>1474</v>
      </c>
      <c r="C1201" s="5" t="s">
        <v>19</v>
      </c>
      <c r="D1201" s="31">
        <v>2</v>
      </c>
      <c r="E1201" s="5" t="s">
        <v>1155</v>
      </c>
      <c r="F1201" s="5" t="s">
        <v>1154</v>
      </c>
      <c r="G1201" s="10">
        <v>83100</v>
      </c>
    </row>
    <row r="1202" spans="1:7" s="50" customFormat="1" ht="27.75" customHeight="1" x14ac:dyDescent="0.25">
      <c r="A1202" s="89">
        <f>A1201+1</f>
        <v>1117</v>
      </c>
      <c r="B1202" s="70" t="s">
        <v>1495</v>
      </c>
      <c r="C1202" s="5" t="s">
        <v>19</v>
      </c>
      <c r="D1202" s="31">
        <v>2</v>
      </c>
      <c r="E1202" s="5" t="s">
        <v>1155</v>
      </c>
      <c r="F1202" s="5" t="s">
        <v>1154</v>
      </c>
      <c r="G1202" s="10">
        <v>78900</v>
      </c>
    </row>
    <row r="1203" spans="1:7" s="50" customFormat="1" ht="20.25" customHeight="1" x14ac:dyDescent="0.25">
      <c r="A1203" s="89">
        <f>A1202+1</f>
        <v>1118</v>
      </c>
      <c r="B1203" s="70" t="s">
        <v>1496</v>
      </c>
      <c r="C1203" s="5" t="s">
        <v>505</v>
      </c>
      <c r="D1203" s="31">
        <v>2</v>
      </c>
      <c r="E1203" s="5" t="s">
        <v>1155</v>
      </c>
      <c r="F1203" s="5" t="s">
        <v>1154</v>
      </c>
      <c r="G1203" s="10">
        <v>92400</v>
      </c>
    </row>
    <row r="1204" spans="1:7" s="1" customFormat="1" ht="17.25" customHeight="1" x14ac:dyDescent="0.3">
      <c r="A1204" s="169" t="s">
        <v>1270</v>
      </c>
      <c r="B1204" s="170"/>
      <c r="C1204" s="170"/>
      <c r="D1204" s="170"/>
      <c r="E1204" s="170"/>
      <c r="F1204" s="170"/>
      <c r="G1204" s="164"/>
    </row>
    <row r="1205" spans="1:7" s="3" customFormat="1" x14ac:dyDescent="0.25">
      <c r="A1205" s="89">
        <f>A1203+1</f>
        <v>1119</v>
      </c>
      <c r="B1205" s="99" t="s">
        <v>1080</v>
      </c>
      <c r="C1205" s="99" t="s">
        <v>1017</v>
      </c>
      <c r="D1205" s="31">
        <v>0</v>
      </c>
      <c r="E1205" s="5" t="s">
        <v>1163</v>
      </c>
      <c r="F1205" s="7" t="s">
        <v>1154</v>
      </c>
      <c r="G1205" s="10">
        <v>28000</v>
      </c>
    </row>
    <row r="1206" spans="1:7" s="3" customFormat="1" x14ac:dyDescent="0.25">
      <c r="A1206" s="89">
        <f>A1205+1</f>
        <v>1120</v>
      </c>
      <c r="B1206" s="99" t="s">
        <v>1507</v>
      </c>
      <c r="C1206" s="99" t="s">
        <v>1017</v>
      </c>
      <c r="D1206" s="31">
        <v>0</v>
      </c>
      <c r="E1206" s="5" t="s">
        <v>1163</v>
      </c>
      <c r="F1206" s="7" t="s">
        <v>1154</v>
      </c>
      <c r="G1206" s="10">
        <v>3216.4</v>
      </c>
    </row>
    <row r="1207" spans="1:7" s="3" customFormat="1" x14ac:dyDescent="0.25">
      <c r="A1207" s="89">
        <f>A1206+1</f>
        <v>1121</v>
      </c>
      <c r="B1207" s="99" t="s">
        <v>1303</v>
      </c>
      <c r="C1207" s="99" t="s">
        <v>1017</v>
      </c>
      <c r="D1207" s="31">
        <v>0</v>
      </c>
      <c r="E1207" s="5" t="s">
        <v>1163</v>
      </c>
      <c r="F1207" s="7" t="s">
        <v>1154</v>
      </c>
      <c r="G1207" s="10">
        <v>79932.600000000006</v>
      </c>
    </row>
    <row r="1208" spans="1:7" s="50" customFormat="1" ht="80.25" customHeight="1" x14ac:dyDescent="0.25">
      <c r="A1208" s="89">
        <f>A1207+1</f>
        <v>1122</v>
      </c>
      <c r="B1208" s="99" t="s">
        <v>904</v>
      </c>
      <c r="C1208" s="5" t="s">
        <v>1017</v>
      </c>
      <c r="D1208" s="31"/>
      <c r="E1208" s="5" t="s">
        <v>1155</v>
      </c>
      <c r="F1208" s="7" t="s">
        <v>1156</v>
      </c>
      <c r="G1208" s="10">
        <v>9900</v>
      </c>
    </row>
    <row r="1209" spans="1:7" s="50" customFormat="1" ht="21.75" customHeight="1" x14ac:dyDescent="0.25">
      <c r="A1209" s="89">
        <f>A1208+1</f>
        <v>1123</v>
      </c>
      <c r="B1209" s="70" t="s">
        <v>906</v>
      </c>
      <c r="C1209" s="5" t="s">
        <v>1017</v>
      </c>
      <c r="D1209" s="31">
        <v>0</v>
      </c>
      <c r="E1209" s="5" t="s">
        <v>1155</v>
      </c>
      <c r="F1209" s="5" t="s">
        <v>1156</v>
      </c>
      <c r="G1209" s="10">
        <v>1100</v>
      </c>
    </row>
    <row r="1210" spans="1:7" s="50" customFormat="1" ht="25.5" x14ac:dyDescent="0.25">
      <c r="A1210" s="89">
        <f t="shared" ref="A1210:A1257" si="51">A1209+1</f>
        <v>1124</v>
      </c>
      <c r="B1210" s="70" t="s">
        <v>949</v>
      </c>
      <c r="C1210" s="5" t="s">
        <v>1017</v>
      </c>
      <c r="D1210" s="31">
        <v>0</v>
      </c>
      <c r="E1210" s="5" t="s">
        <v>1155</v>
      </c>
      <c r="F1210" s="5" t="s">
        <v>1156</v>
      </c>
      <c r="G1210" s="10">
        <v>1650.0000000000002</v>
      </c>
    </row>
    <row r="1211" spans="1:7" s="50" customFormat="1" ht="25.5" x14ac:dyDescent="0.25">
      <c r="A1211" s="89">
        <f t="shared" si="51"/>
        <v>1125</v>
      </c>
      <c r="B1211" s="70" t="s">
        <v>720</v>
      </c>
      <c r="C1211" s="5" t="s">
        <v>1017</v>
      </c>
      <c r="D1211" s="31">
        <v>0</v>
      </c>
      <c r="E1211" s="5" t="s">
        <v>1155</v>
      </c>
      <c r="F1211" s="5" t="s">
        <v>1156</v>
      </c>
      <c r="G1211" s="10">
        <v>3300.0000000000005</v>
      </c>
    </row>
    <row r="1212" spans="1:7" s="50" customFormat="1" ht="25.5" x14ac:dyDescent="0.25">
      <c r="A1212" s="89">
        <f t="shared" si="51"/>
        <v>1126</v>
      </c>
      <c r="B1212" s="70" t="s">
        <v>987</v>
      </c>
      <c r="C1212" s="5" t="s">
        <v>1017</v>
      </c>
      <c r="D1212" s="31">
        <v>0</v>
      </c>
      <c r="E1212" s="5" t="s">
        <v>1155</v>
      </c>
      <c r="F1212" s="5" t="s">
        <v>1156</v>
      </c>
      <c r="G1212" s="10">
        <v>2750</v>
      </c>
    </row>
    <row r="1213" spans="1:7" s="50" customFormat="1" ht="51" customHeight="1" x14ac:dyDescent="0.25">
      <c r="A1213" s="89">
        <f t="shared" si="51"/>
        <v>1127</v>
      </c>
      <c r="B1213" s="70" t="s">
        <v>722</v>
      </c>
      <c r="C1213" s="5" t="s">
        <v>1017</v>
      </c>
      <c r="D1213" s="31">
        <v>0</v>
      </c>
      <c r="E1213" s="5" t="s">
        <v>1155</v>
      </c>
      <c r="F1213" s="5" t="s">
        <v>1156</v>
      </c>
      <c r="G1213" s="10">
        <v>11000</v>
      </c>
    </row>
    <row r="1214" spans="1:7" s="50" customFormat="1" ht="21.75" customHeight="1" x14ac:dyDescent="0.25">
      <c r="A1214" s="89">
        <f t="shared" si="51"/>
        <v>1128</v>
      </c>
      <c r="B1214" s="70" t="s">
        <v>895</v>
      </c>
      <c r="C1214" s="5" t="s">
        <v>1017</v>
      </c>
      <c r="D1214" s="31">
        <v>0</v>
      </c>
      <c r="E1214" s="5" t="s">
        <v>1155</v>
      </c>
      <c r="F1214" s="5" t="s">
        <v>1156</v>
      </c>
      <c r="G1214" s="10">
        <v>990.00000000000011</v>
      </c>
    </row>
    <row r="1215" spans="1:7" s="50" customFormat="1" ht="24" customHeight="1" x14ac:dyDescent="0.25">
      <c r="A1215" s="89">
        <f t="shared" si="51"/>
        <v>1129</v>
      </c>
      <c r="B1215" s="70" t="s">
        <v>723</v>
      </c>
      <c r="C1215" s="5" t="s">
        <v>1017</v>
      </c>
      <c r="D1215" s="31">
        <v>0</v>
      </c>
      <c r="E1215" s="5" t="s">
        <v>1155</v>
      </c>
      <c r="F1215" s="5" t="s">
        <v>1156</v>
      </c>
      <c r="G1215" s="10">
        <v>1650.0000000000002</v>
      </c>
    </row>
    <row r="1216" spans="1:7" s="50" customFormat="1" ht="25.5" x14ac:dyDescent="0.25">
      <c r="A1216" s="89">
        <f t="shared" si="51"/>
        <v>1130</v>
      </c>
      <c r="B1216" s="70" t="s">
        <v>724</v>
      </c>
      <c r="C1216" s="5" t="s">
        <v>1017</v>
      </c>
      <c r="D1216" s="31">
        <v>0</v>
      </c>
      <c r="E1216" s="5" t="s">
        <v>1155</v>
      </c>
      <c r="F1216" s="5" t="s">
        <v>1156</v>
      </c>
      <c r="G1216" s="10">
        <v>9350</v>
      </c>
    </row>
    <row r="1217" spans="1:7" s="50" customFormat="1" ht="29.25" customHeight="1" x14ac:dyDescent="0.25">
      <c r="A1217" s="89">
        <f t="shared" si="51"/>
        <v>1131</v>
      </c>
      <c r="B1217" s="70" t="s">
        <v>725</v>
      </c>
      <c r="C1217" s="5" t="s">
        <v>1017</v>
      </c>
      <c r="D1217" s="31">
        <v>0</v>
      </c>
      <c r="E1217" s="5" t="s">
        <v>1155</v>
      </c>
      <c r="F1217" s="5" t="s">
        <v>1156</v>
      </c>
      <c r="G1217" s="10">
        <v>8690</v>
      </c>
    </row>
    <row r="1218" spans="1:7" s="50" customFormat="1" ht="25.5" x14ac:dyDescent="0.25">
      <c r="A1218" s="89">
        <f t="shared" si="51"/>
        <v>1132</v>
      </c>
      <c r="B1218" s="70" t="s">
        <v>726</v>
      </c>
      <c r="C1218" s="5" t="s">
        <v>1017</v>
      </c>
      <c r="D1218" s="31">
        <v>0</v>
      </c>
      <c r="E1218" s="5" t="s">
        <v>1155</v>
      </c>
      <c r="F1218" s="5" t="s">
        <v>1156</v>
      </c>
      <c r="G1218" s="10">
        <v>8800</v>
      </c>
    </row>
    <row r="1219" spans="1:7" s="50" customFormat="1" ht="37.5" customHeight="1" x14ac:dyDescent="0.25">
      <c r="A1219" s="89">
        <f t="shared" si="51"/>
        <v>1133</v>
      </c>
      <c r="B1219" s="70" t="s">
        <v>727</v>
      </c>
      <c r="C1219" s="5" t="s">
        <v>1017</v>
      </c>
      <c r="D1219" s="31">
        <v>0</v>
      </c>
      <c r="E1219" s="5" t="s">
        <v>1155</v>
      </c>
      <c r="F1219" s="5" t="s">
        <v>1156</v>
      </c>
      <c r="G1219" s="10">
        <v>9900</v>
      </c>
    </row>
    <row r="1220" spans="1:7" s="50" customFormat="1" ht="28.5" customHeight="1" x14ac:dyDescent="0.25">
      <c r="A1220" s="89">
        <f>A1219+1</f>
        <v>1134</v>
      </c>
      <c r="B1220" s="70" t="s">
        <v>979</v>
      </c>
      <c r="C1220" s="5" t="s">
        <v>1017</v>
      </c>
      <c r="D1220" s="31">
        <v>0</v>
      </c>
      <c r="E1220" s="5" t="s">
        <v>1155</v>
      </c>
      <c r="F1220" s="5" t="s">
        <v>1156</v>
      </c>
      <c r="G1220" s="10">
        <v>2750</v>
      </c>
    </row>
    <row r="1221" spans="1:7" s="50" customFormat="1" ht="16.5" customHeight="1" x14ac:dyDescent="0.25">
      <c r="A1221" s="89">
        <f t="shared" si="51"/>
        <v>1135</v>
      </c>
      <c r="B1221" s="70" t="s">
        <v>728</v>
      </c>
      <c r="C1221" s="5" t="s">
        <v>1017</v>
      </c>
      <c r="D1221" s="31">
        <v>0</v>
      </c>
      <c r="E1221" s="5" t="s">
        <v>1155</v>
      </c>
      <c r="F1221" s="5" t="s">
        <v>1156</v>
      </c>
      <c r="G1221" s="10">
        <v>550</v>
      </c>
    </row>
    <row r="1222" spans="1:7" s="50" customFormat="1" ht="16.5" customHeight="1" x14ac:dyDescent="0.25">
      <c r="A1222" s="89">
        <f t="shared" si="51"/>
        <v>1136</v>
      </c>
      <c r="B1222" s="124" t="s">
        <v>928</v>
      </c>
      <c r="C1222" s="5" t="s">
        <v>19</v>
      </c>
      <c r="D1222" s="31">
        <v>6</v>
      </c>
      <c r="E1222" s="5" t="s">
        <v>1155</v>
      </c>
      <c r="F1222" s="5" t="s">
        <v>1156</v>
      </c>
      <c r="G1222" s="10">
        <v>550</v>
      </c>
    </row>
    <row r="1223" spans="1:7" s="50" customFormat="1" ht="16.5" customHeight="1" x14ac:dyDescent="0.25">
      <c r="A1223" s="89">
        <f t="shared" si="51"/>
        <v>1137</v>
      </c>
      <c r="B1223" s="70" t="s">
        <v>721</v>
      </c>
      <c r="C1223" s="5" t="s">
        <v>1017</v>
      </c>
      <c r="D1223" s="31">
        <v>0</v>
      </c>
      <c r="E1223" s="5" t="s">
        <v>1155</v>
      </c>
      <c r="F1223" s="5" t="s">
        <v>1156</v>
      </c>
      <c r="G1223" s="10">
        <v>2750</v>
      </c>
    </row>
    <row r="1224" spans="1:7" s="50" customFormat="1" ht="16.5" customHeight="1" x14ac:dyDescent="0.25">
      <c r="A1224" s="89">
        <f t="shared" si="51"/>
        <v>1138</v>
      </c>
      <c r="B1224" s="99" t="s">
        <v>927</v>
      </c>
      <c r="C1224" s="5" t="s">
        <v>19</v>
      </c>
      <c r="D1224" s="31">
        <v>6</v>
      </c>
      <c r="E1224" s="5" t="s">
        <v>1155</v>
      </c>
      <c r="F1224" s="5" t="s">
        <v>1156</v>
      </c>
      <c r="G1224" s="10">
        <v>935.00000000000011</v>
      </c>
    </row>
    <row r="1225" spans="1:7" s="50" customFormat="1" ht="25.5" x14ac:dyDescent="0.25">
      <c r="A1225" s="89">
        <f t="shared" si="51"/>
        <v>1139</v>
      </c>
      <c r="B1225" s="70" t="s">
        <v>729</v>
      </c>
      <c r="C1225" s="5" t="s">
        <v>1017</v>
      </c>
      <c r="D1225" s="31">
        <v>0</v>
      </c>
      <c r="E1225" s="5" t="s">
        <v>1155</v>
      </c>
      <c r="F1225" s="5" t="s">
        <v>1156</v>
      </c>
      <c r="G1225" s="10">
        <v>9350</v>
      </c>
    </row>
    <row r="1226" spans="1:7" s="50" customFormat="1" ht="25.5" x14ac:dyDescent="0.25">
      <c r="A1226" s="89">
        <f t="shared" si="51"/>
        <v>1140</v>
      </c>
      <c r="B1226" s="70" t="s">
        <v>730</v>
      </c>
      <c r="C1226" s="5" t="s">
        <v>1017</v>
      </c>
      <c r="D1226" s="31">
        <v>0</v>
      </c>
      <c r="E1226" s="5" t="s">
        <v>1155</v>
      </c>
      <c r="F1226" s="5" t="s">
        <v>1156</v>
      </c>
      <c r="G1226" s="10">
        <v>935.00000000000011</v>
      </c>
    </row>
    <row r="1227" spans="1:7" s="50" customFormat="1" ht="25.5" x14ac:dyDescent="0.25">
      <c r="A1227" s="89">
        <f t="shared" si="51"/>
        <v>1141</v>
      </c>
      <c r="B1227" s="70" t="s">
        <v>907</v>
      </c>
      <c r="C1227" s="5" t="s">
        <v>1017</v>
      </c>
      <c r="D1227" s="31">
        <v>0</v>
      </c>
      <c r="E1227" s="5" t="s">
        <v>1155</v>
      </c>
      <c r="F1227" s="5" t="s">
        <v>1156</v>
      </c>
      <c r="G1227" s="10">
        <v>550</v>
      </c>
    </row>
    <row r="1228" spans="1:7" s="50" customFormat="1" ht="89.25" customHeight="1" x14ac:dyDescent="0.25">
      <c r="A1228" s="89">
        <f t="shared" si="51"/>
        <v>1142</v>
      </c>
      <c r="B1228" s="70" t="s">
        <v>731</v>
      </c>
      <c r="C1228" s="5" t="s">
        <v>1017</v>
      </c>
      <c r="D1228" s="31">
        <v>0</v>
      </c>
      <c r="E1228" s="5" t="s">
        <v>1155</v>
      </c>
      <c r="F1228" s="5" t="s">
        <v>1156</v>
      </c>
      <c r="G1228" s="10">
        <v>9020</v>
      </c>
    </row>
    <row r="1229" spans="1:7" s="50" customFormat="1" ht="15.75" customHeight="1" x14ac:dyDescent="0.25">
      <c r="A1229" s="89">
        <f t="shared" si="51"/>
        <v>1143</v>
      </c>
      <c r="B1229" s="70" t="s">
        <v>732</v>
      </c>
      <c r="C1229" s="5" t="s">
        <v>1017</v>
      </c>
      <c r="D1229" s="31">
        <v>0</v>
      </c>
      <c r="E1229" s="5" t="s">
        <v>1155</v>
      </c>
      <c r="F1229" s="5" t="s">
        <v>1156</v>
      </c>
      <c r="G1229" s="10">
        <v>1430.0000000000002</v>
      </c>
    </row>
    <row r="1230" spans="1:7" s="50" customFormat="1" ht="15.75" customHeight="1" x14ac:dyDescent="0.25">
      <c r="A1230" s="89">
        <f t="shared" si="51"/>
        <v>1144</v>
      </c>
      <c r="B1230" s="70" t="s">
        <v>733</v>
      </c>
      <c r="C1230" s="5" t="s">
        <v>1017</v>
      </c>
      <c r="D1230" s="31">
        <v>0</v>
      </c>
      <c r="E1230" s="5" t="s">
        <v>1155</v>
      </c>
      <c r="F1230" s="5" t="s">
        <v>1156</v>
      </c>
      <c r="G1230" s="10">
        <v>1980.0000000000002</v>
      </c>
    </row>
    <row r="1231" spans="1:7" s="50" customFormat="1" ht="15.75" customHeight="1" x14ac:dyDescent="0.25">
      <c r="A1231" s="89">
        <f t="shared" si="51"/>
        <v>1145</v>
      </c>
      <c r="B1231" s="70" t="s">
        <v>894</v>
      </c>
      <c r="C1231" s="5" t="s">
        <v>1017</v>
      </c>
      <c r="D1231" s="31">
        <v>0</v>
      </c>
      <c r="E1231" s="5" t="s">
        <v>1155</v>
      </c>
      <c r="F1231" s="5" t="s">
        <v>1156</v>
      </c>
      <c r="G1231" s="10">
        <v>550</v>
      </c>
    </row>
    <row r="1232" spans="1:7" s="50" customFormat="1" ht="15.75" customHeight="1" x14ac:dyDescent="0.25">
      <c r="A1232" s="89">
        <f t="shared" si="51"/>
        <v>1146</v>
      </c>
      <c r="B1232" s="99" t="s">
        <v>734</v>
      </c>
      <c r="C1232" s="5" t="s">
        <v>1017</v>
      </c>
      <c r="D1232" s="31">
        <v>0</v>
      </c>
      <c r="E1232" s="5" t="s">
        <v>1155</v>
      </c>
      <c r="F1232" s="5" t="s">
        <v>1156</v>
      </c>
      <c r="G1232" s="10">
        <v>1100</v>
      </c>
    </row>
    <row r="1233" spans="1:7" s="50" customFormat="1" ht="42" customHeight="1" x14ac:dyDescent="0.25">
      <c r="A1233" s="89">
        <f t="shared" si="51"/>
        <v>1147</v>
      </c>
      <c r="B1233" s="70" t="s">
        <v>735</v>
      </c>
      <c r="C1233" s="5" t="s">
        <v>1017</v>
      </c>
      <c r="D1233" s="31">
        <v>0</v>
      </c>
      <c r="E1233" s="5" t="s">
        <v>1155</v>
      </c>
      <c r="F1233" s="5" t="s">
        <v>1156</v>
      </c>
      <c r="G1233" s="10">
        <v>8250</v>
      </c>
    </row>
    <row r="1234" spans="1:7" s="50" customFormat="1" ht="18" customHeight="1" x14ac:dyDescent="0.25">
      <c r="A1234" s="89">
        <f t="shared" si="51"/>
        <v>1148</v>
      </c>
      <c r="B1234" s="70" t="s">
        <v>736</v>
      </c>
      <c r="C1234" s="5" t="s">
        <v>1017</v>
      </c>
      <c r="D1234" s="31">
        <v>0</v>
      </c>
      <c r="E1234" s="5" t="s">
        <v>1155</v>
      </c>
      <c r="F1234" s="5" t="s">
        <v>1156</v>
      </c>
      <c r="G1234" s="10">
        <v>550</v>
      </c>
    </row>
    <row r="1235" spans="1:7" s="50" customFormat="1" ht="71.25" customHeight="1" x14ac:dyDescent="0.25">
      <c r="A1235" s="89">
        <f t="shared" si="51"/>
        <v>1149</v>
      </c>
      <c r="B1235" s="70" t="s">
        <v>737</v>
      </c>
      <c r="C1235" s="5" t="s">
        <v>1017</v>
      </c>
      <c r="D1235" s="31">
        <v>0</v>
      </c>
      <c r="E1235" s="5" t="s">
        <v>1155</v>
      </c>
      <c r="F1235" s="5" t="s">
        <v>1156</v>
      </c>
      <c r="G1235" s="10">
        <v>4400</v>
      </c>
    </row>
    <row r="1236" spans="1:7" s="50" customFormat="1" ht="16.5" customHeight="1" x14ac:dyDescent="0.25">
      <c r="A1236" s="89">
        <f t="shared" si="51"/>
        <v>1150</v>
      </c>
      <c r="B1236" s="99" t="s">
        <v>746</v>
      </c>
      <c r="C1236" s="5" t="s">
        <v>1017</v>
      </c>
      <c r="D1236" s="31">
        <v>0</v>
      </c>
      <c r="E1236" s="5" t="s">
        <v>1155</v>
      </c>
      <c r="F1236" s="5" t="s">
        <v>1156</v>
      </c>
      <c r="G1236" s="10">
        <v>990.00000000000011</v>
      </c>
    </row>
    <row r="1237" spans="1:7" s="50" customFormat="1" ht="25.5" x14ac:dyDescent="0.25">
      <c r="A1237" s="89">
        <f t="shared" si="51"/>
        <v>1151</v>
      </c>
      <c r="B1237" s="70" t="s">
        <v>945</v>
      </c>
      <c r="C1237" s="5" t="s">
        <v>1017</v>
      </c>
      <c r="D1237" s="31">
        <v>0</v>
      </c>
      <c r="E1237" s="5" t="s">
        <v>1155</v>
      </c>
      <c r="F1237" s="5" t="s">
        <v>1156</v>
      </c>
      <c r="G1237" s="10">
        <v>3300.0000000000005</v>
      </c>
    </row>
    <row r="1238" spans="1:7" s="50" customFormat="1" ht="38.25" x14ac:dyDescent="0.25">
      <c r="A1238" s="89">
        <f t="shared" si="51"/>
        <v>1152</v>
      </c>
      <c r="B1238" s="99" t="s">
        <v>738</v>
      </c>
      <c r="C1238" s="5" t="s">
        <v>1017</v>
      </c>
      <c r="D1238" s="31">
        <v>0</v>
      </c>
      <c r="E1238" s="5" t="s">
        <v>1155</v>
      </c>
      <c r="F1238" s="5" t="s">
        <v>1156</v>
      </c>
      <c r="G1238" s="10">
        <v>825.00000000000011</v>
      </c>
    </row>
    <row r="1239" spans="1:7" s="50" customFormat="1" ht="15.75" customHeight="1" x14ac:dyDescent="0.25">
      <c r="A1239" s="89">
        <f t="shared" si="51"/>
        <v>1153</v>
      </c>
      <c r="B1239" s="70" t="s">
        <v>908</v>
      </c>
      <c r="C1239" s="5" t="s">
        <v>1017</v>
      </c>
      <c r="D1239" s="31">
        <v>0</v>
      </c>
      <c r="E1239" s="5" t="s">
        <v>1155</v>
      </c>
      <c r="F1239" s="5" t="s">
        <v>1156</v>
      </c>
      <c r="G1239" s="10">
        <v>660</v>
      </c>
    </row>
    <row r="1240" spans="1:7" s="50" customFormat="1" ht="15.75" customHeight="1" x14ac:dyDescent="0.25">
      <c r="A1240" s="89">
        <f t="shared" si="51"/>
        <v>1154</v>
      </c>
      <c r="B1240" s="99" t="s">
        <v>905</v>
      </c>
      <c r="C1240" s="5" t="s">
        <v>1017</v>
      </c>
      <c r="D1240" s="31">
        <v>0</v>
      </c>
      <c r="E1240" s="5" t="s">
        <v>1155</v>
      </c>
      <c r="F1240" s="5" t="s">
        <v>1156</v>
      </c>
      <c r="G1240" s="10">
        <v>660</v>
      </c>
    </row>
    <row r="1241" spans="1:7" s="50" customFormat="1" ht="25.5" x14ac:dyDescent="0.25">
      <c r="A1241" s="89">
        <f t="shared" si="51"/>
        <v>1155</v>
      </c>
      <c r="B1241" s="70" t="s">
        <v>739</v>
      </c>
      <c r="C1241" s="5" t="s">
        <v>1017</v>
      </c>
      <c r="D1241" s="31">
        <v>0</v>
      </c>
      <c r="E1241" s="5" t="s">
        <v>1155</v>
      </c>
      <c r="F1241" s="5" t="s">
        <v>1156</v>
      </c>
      <c r="G1241" s="10">
        <v>550</v>
      </c>
    </row>
    <row r="1242" spans="1:7" s="50" customFormat="1" ht="14.25" customHeight="1" x14ac:dyDescent="0.25">
      <c r="A1242" s="89">
        <f t="shared" si="51"/>
        <v>1156</v>
      </c>
      <c r="B1242" s="108" t="s">
        <v>931</v>
      </c>
      <c r="C1242" s="5" t="s">
        <v>99</v>
      </c>
      <c r="D1242" s="31">
        <v>12</v>
      </c>
      <c r="E1242" s="5" t="s">
        <v>1155</v>
      </c>
      <c r="F1242" s="5" t="s">
        <v>1156</v>
      </c>
      <c r="G1242" s="10">
        <v>550</v>
      </c>
    </row>
    <row r="1243" spans="1:7" s="50" customFormat="1" ht="14.25" customHeight="1" x14ac:dyDescent="0.25">
      <c r="A1243" s="89">
        <f t="shared" si="51"/>
        <v>1157</v>
      </c>
      <c r="B1243" s="70" t="s">
        <v>740</v>
      </c>
      <c r="C1243" s="5" t="s">
        <v>19</v>
      </c>
      <c r="D1243" s="31">
        <v>5</v>
      </c>
      <c r="E1243" s="5" t="s">
        <v>1155</v>
      </c>
      <c r="F1243" s="5" t="s">
        <v>1156</v>
      </c>
      <c r="G1243" s="10">
        <v>550</v>
      </c>
    </row>
    <row r="1244" spans="1:7" s="50" customFormat="1" ht="14.25" customHeight="1" x14ac:dyDescent="0.25">
      <c r="A1244" s="89">
        <f t="shared" si="51"/>
        <v>1158</v>
      </c>
      <c r="B1244" s="70" t="s">
        <v>896</v>
      </c>
      <c r="C1244" s="5" t="s">
        <v>1017</v>
      </c>
      <c r="D1244" s="31">
        <v>0</v>
      </c>
      <c r="E1244" s="5" t="s">
        <v>1155</v>
      </c>
      <c r="F1244" s="5" t="s">
        <v>1156</v>
      </c>
      <c r="G1244" s="10">
        <v>1100</v>
      </c>
    </row>
    <row r="1245" spans="1:7" s="50" customFormat="1" ht="14.25" customHeight="1" x14ac:dyDescent="0.25">
      <c r="A1245" s="89">
        <f t="shared" si="51"/>
        <v>1159</v>
      </c>
      <c r="B1245" s="70" t="s">
        <v>803</v>
      </c>
      <c r="C1245" s="5" t="s">
        <v>19</v>
      </c>
      <c r="D1245" s="31">
        <v>15</v>
      </c>
      <c r="E1245" s="5" t="s">
        <v>1155</v>
      </c>
      <c r="F1245" s="5" t="s">
        <v>1156</v>
      </c>
      <c r="G1245" s="10">
        <v>550</v>
      </c>
    </row>
    <row r="1246" spans="1:7" s="50" customFormat="1" ht="14.25" customHeight="1" x14ac:dyDescent="0.25">
      <c r="A1246" s="89">
        <f t="shared" si="51"/>
        <v>1160</v>
      </c>
      <c r="B1246" s="113" t="s">
        <v>1005</v>
      </c>
      <c r="C1246" s="5" t="s">
        <v>19</v>
      </c>
      <c r="D1246" s="31">
        <v>6</v>
      </c>
      <c r="E1246" s="5" t="s">
        <v>1155</v>
      </c>
      <c r="F1246" s="5" t="s">
        <v>1156</v>
      </c>
      <c r="G1246" s="10">
        <v>550</v>
      </c>
    </row>
    <row r="1247" spans="1:7" s="50" customFormat="1" ht="14.25" customHeight="1" x14ac:dyDescent="0.25">
      <c r="A1247" s="89">
        <f t="shared" si="51"/>
        <v>1161</v>
      </c>
      <c r="B1247" s="99" t="s">
        <v>745</v>
      </c>
      <c r="C1247" s="5" t="s">
        <v>1017</v>
      </c>
      <c r="D1247" s="31">
        <v>0</v>
      </c>
      <c r="E1247" s="5" t="s">
        <v>1155</v>
      </c>
      <c r="F1247" s="5" t="s">
        <v>1156</v>
      </c>
      <c r="G1247" s="10">
        <v>550</v>
      </c>
    </row>
    <row r="1248" spans="1:7" s="50" customFormat="1" ht="25.5" x14ac:dyDescent="0.25">
      <c r="A1248" s="89">
        <f t="shared" si="51"/>
        <v>1162</v>
      </c>
      <c r="B1248" s="70" t="s">
        <v>950</v>
      </c>
      <c r="C1248" s="5" t="s">
        <v>1017</v>
      </c>
      <c r="D1248" s="31">
        <v>0</v>
      </c>
      <c r="E1248" s="5" t="s">
        <v>1155</v>
      </c>
      <c r="F1248" s="5" t="s">
        <v>1156</v>
      </c>
      <c r="G1248" s="10">
        <v>550</v>
      </c>
    </row>
    <row r="1249" spans="1:7" s="50" customFormat="1" ht="25.5" x14ac:dyDescent="0.25">
      <c r="A1249" s="89">
        <f t="shared" si="51"/>
        <v>1163</v>
      </c>
      <c r="B1249" s="99" t="s">
        <v>741</v>
      </c>
      <c r="C1249" s="5" t="s">
        <v>1017</v>
      </c>
      <c r="D1249" s="31">
        <v>0</v>
      </c>
      <c r="E1249" s="5" t="s">
        <v>1155</v>
      </c>
      <c r="F1249" s="5" t="s">
        <v>1156</v>
      </c>
      <c r="G1249" s="10">
        <v>660</v>
      </c>
    </row>
    <row r="1250" spans="1:7" s="50" customFormat="1" ht="25.5" x14ac:dyDescent="0.25">
      <c r="A1250" s="89">
        <f t="shared" si="51"/>
        <v>1164</v>
      </c>
      <c r="B1250" s="70" t="s">
        <v>951</v>
      </c>
      <c r="C1250" s="5" t="s">
        <v>1017</v>
      </c>
      <c r="D1250" s="31">
        <v>0</v>
      </c>
      <c r="E1250" s="5" t="s">
        <v>1155</v>
      </c>
      <c r="F1250" s="5" t="s">
        <v>1261</v>
      </c>
      <c r="G1250" s="10">
        <v>385.00000000000006</v>
      </c>
    </row>
    <row r="1251" spans="1:7" s="50" customFormat="1" ht="38.25" x14ac:dyDescent="0.25">
      <c r="A1251" s="89">
        <f t="shared" si="51"/>
        <v>1165</v>
      </c>
      <c r="B1251" s="99" t="s">
        <v>742</v>
      </c>
      <c r="C1251" s="5" t="s">
        <v>1017</v>
      </c>
      <c r="D1251" s="31">
        <v>0</v>
      </c>
      <c r="E1251" s="5" t="s">
        <v>1155</v>
      </c>
      <c r="F1251" s="5" t="s">
        <v>1156</v>
      </c>
      <c r="G1251" s="10">
        <v>550</v>
      </c>
    </row>
    <row r="1252" spans="1:7" s="50" customFormat="1" ht="25.5" x14ac:dyDescent="0.25">
      <c r="A1252" s="89">
        <f t="shared" si="51"/>
        <v>1166</v>
      </c>
      <c r="B1252" s="124" t="s">
        <v>988</v>
      </c>
      <c r="C1252" s="5" t="s">
        <v>1017</v>
      </c>
      <c r="D1252" s="31">
        <v>0</v>
      </c>
      <c r="E1252" s="5" t="s">
        <v>1155</v>
      </c>
      <c r="F1252" s="5" t="s">
        <v>1156</v>
      </c>
      <c r="G1252" s="10">
        <v>990.00000000000011</v>
      </c>
    </row>
    <row r="1253" spans="1:7" s="50" customFormat="1" ht="19.5" customHeight="1" x14ac:dyDescent="0.25">
      <c r="A1253" s="89">
        <f t="shared" si="51"/>
        <v>1167</v>
      </c>
      <c r="B1253" s="99" t="s">
        <v>743</v>
      </c>
      <c r="C1253" s="5" t="s">
        <v>1017</v>
      </c>
      <c r="D1253" s="31">
        <v>0</v>
      </c>
      <c r="E1253" s="5" t="s">
        <v>1155</v>
      </c>
      <c r="F1253" s="5" t="s">
        <v>1156</v>
      </c>
      <c r="G1253" s="10">
        <v>990.00000000000011</v>
      </c>
    </row>
    <row r="1254" spans="1:7" s="50" customFormat="1" ht="19.5" customHeight="1" x14ac:dyDescent="0.25">
      <c r="A1254" s="89">
        <f t="shared" si="51"/>
        <v>1168</v>
      </c>
      <c r="B1254" s="70" t="s">
        <v>744</v>
      </c>
      <c r="C1254" s="5" t="s">
        <v>1017</v>
      </c>
      <c r="D1254" s="31">
        <v>0</v>
      </c>
      <c r="E1254" s="5" t="s">
        <v>1155</v>
      </c>
      <c r="F1254" s="5" t="s">
        <v>1156</v>
      </c>
      <c r="G1254" s="10">
        <v>660</v>
      </c>
    </row>
    <row r="1255" spans="1:7" s="50" customFormat="1" ht="66" customHeight="1" x14ac:dyDescent="0.25">
      <c r="A1255" s="89">
        <f t="shared" si="51"/>
        <v>1169</v>
      </c>
      <c r="B1255" s="99" t="s">
        <v>909</v>
      </c>
      <c r="C1255" s="5" t="s">
        <v>1017</v>
      </c>
      <c r="D1255" s="31">
        <v>0</v>
      </c>
      <c r="E1255" s="5" t="s">
        <v>1155</v>
      </c>
      <c r="F1255" s="5" t="s">
        <v>1156</v>
      </c>
      <c r="G1255" s="10">
        <v>3300.0000000000005</v>
      </c>
    </row>
    <row r="1256" spans="1:7" s="50" customFormat="1" ht="18" customHeight="1" x14ac:dyDescent="0.25">
      <c r="A1256" s="89">
        <f t="shared" si="51"/>
        <v>1170</v>
      </c>
      <c r="B1256" s="99" t="s">
        <v>747</v>
      </c>
      <c r="C1256" s="5" t="s">
        <v>19</v>
      </c>
      <c r="D1256" s="31">
        <v>6</v>
      </c>
      <c r="E1256" s="5" t="s">
        <v>1155</v>
      </c>
      <c r="F1256" s="5" t="s">
        <v>1156</v>
      </c>
      <c r="G1256" s="10">
        <v>9350</v>
      </c>
    </row>
    <row r="1257" spans="1:7" s="3" customFormat="1" ht="18" customHeight="1" x14ac:dyDescent="0.25">
      <c r="A1257" s="89">
        <f t="shared" si="51"/>
        <v>1171</v>
      </c>
      <c r="B1257" s="99" t="s">
        <v>1297</v>
      </c>
      <c r="C1257" s="5" t="s">
        <v>1017</v>
      </c>
      <c r="D1257" s="31">
        <v>0</v>
      </c>
      <c r="E1257" s="5" t="s">
        <v>1155</v>
      </c>
      <c r="F1257" s="5" t="s">
        <v>1156</v>
      </c>
      <c r="G1257" s="10">
        <v>7700.0000000000009</v>
      </c>
    </row>
    <row r="1258" spans="1:7" s="61" customFormat="1" ht="18" customHeight="1" x14ac:dyDescent="0.25">
      <c r="A1258" s="89">
        <f>A1257+1</f>
        <v>1172</v>
      </c>
      <c r="B1258" s="99" t="s">
        <v>1306</v>
      </c>
      <c r="C1258" s="5" t="s">
        <v>1307</v>
      </c>
      <c r="D1258" s="31"/>
      <c r="E1258" s="5" t="s">
        <v>1155</v>
      </c>
      <c r="F1258" s="5" t="s">
        <v>1261</v>
      </c>
      <c r="G1258" s="10">
        <v>110.00000000000001</v>
      </c>
    </row>
    <row r="1259" spans="1:7" s="61" customFormat="1" ht="18" customHeight="1" x14ac:dyDescent="0.25">
      <c r="A1259" s="89">
        <f>A1258+1</f>
        <v>1173</v>
      </c>
      <c r="B1259" s="99" t="s">
        <v>1394</v>
      </c>
      <c r="C1259" s="5" t="s">
        <v>790</v>
      </c>
      <c r="D1259" s="31">
        <v>18</v>
      </c>
      <c r="E1259" s="5" t="s">
        <v>1155</v>
      </c>
      <c r="F1259" s="5" t="s">
        <v>1156</v>
      </c>
      <c r="G1259" s="10">
        <v>771.72480000000007</v>
      </c>
    </row>
    <row r="1260" spans="1:7" s="61" customFormat="1" ht="18" customHeight="1" x14ac:dyDescent="0.25">
      <c r="A1260" s="89">
        <f>A1259+1</f>
        <v>1174</v>
      </c>
      <c r="B1260" s="99" t="s">
        <v>1395</v>
      </c>
      <c r="C1260" s="5" t="s">
        <v>790</v>
      </c>
      <c r="D1260" s="31">
        <v>45</v>
      </c>
      <c r="E1260" s="5" t="s">
        <v>1155</v>
      </c>
      <c r="F1260" s="5" t="s">
        <v>1156</v>
      </c>
      <c r="G1260" s="10">
        <v>2128.8960000000002</v>
      </c>
    </row>
    <row r="1261" spans="1:7" s="1" customFormat="1" ht="18.75" customHeight="1" x14ac:dyDescent="0.3">
      <c r="A1261" s="169" t="s">
        <v>1271</v>
      </c>
      <c r="B1261" s="170"/>
      <c r="C1261" s="16"/>
      <c r="D1261" s="29"/>
      <c r="E1261" s="16"/>
      <c r="F1261" s="5"/>
      <c r="G1261" s="164"/>
    </row>
    <row r="1262" spans="1:7" s="50" customFormat="1" ht="29.25" customHeight="1" x14ac:dyDescent="0.25">
      <c r="A1262" s="89">
        <f>A1260+1</f>
        <v>1175</v>
      </c>
      <c r="B1262" s="124" t="s">
        <v>748</v>
      </c>
      <c r="C1262" s="129" t="s">
        <v>1392</v>
      </c>
      <c r="D1262" s="31">
        <v>25000</v>
      </c>
      <c r="E1262" s="127" t="s">
        <v>1272</v>
      </c>
      <c r="F1262" s="5" t="s">
        <v>1154</v>
      </c>
      <c r="G1262" s="10">
        <v>600000</v>
      </c>
    </row>
    <row r="1263" spans="1:7" s="50" customFormat="1" ht="20.25" customHeight="1" x14ac:dyDescent="0.25">
      <c r="A1263" s="89">
        <f>A1262+1</f>
        <v>1176</v>
      </c>
      <c r="B1263" s="124" t="s">
        <v>1067</v>
      </c>
      <c r="C1263" s="129" t="s">
        <v>438</v>
      </c>
      <c r="D1263" s="31">
        <v>40000</v>
      </c>
      <c r="E1263" s="127" t="s">
        <v>1184</v>
      </c>
      <c r="F1263" s="7" t="s">
        <v>1154</v>
      </c>
      <c r="G1263" s="10">
        <v>200000</v>
      </c>
    </row>
    <row r="1264" spans="1:7" s="1" customFormat="1" ht="18.75" customHeight="1" x14ac:dyDescent="0.3">
      <c r="A1264" s="169" t="s">
        <v>1273</v>
      </c>
      <c r="B1264" s="170"/>
      <c r="C1264" s="170"/>
      <c r="D1264" s="170"/>
      <c r="E1264" s="171"/>
      <c r="F1264" s="7"/>
      <c r="G1264" s="164"/>
    </row>
    <row r="1265" spans="1:7" s="66" customFormat="1" ht="30" customHeight="1" x14ac:dyDescent="0.25">
      <c r="A1265" s="89">
        <f>A1263+1</f>
        <v>1177</v>
      </c>
      <c r="B1265" s="70" t="s">
        <v>749</v>
      </c>
      <c r="C1265" s="129" t="s">
        <v>1017</v>
      </c>
      <c r="D1265" s="31">
        <v>0</v>
      </c>
      <c r="E1265" s="5" t="s">
        <v>1155</v>
      </c>
      <c r="F1265" s="7" t="s">
        <v>1156</v>
      </c>
      <c r="G1265" s="10">
        <v>7000</v>
      </c>
    </row>
    <row r="1266" spans="1:7" s="66" customFormat="1" x14ac:dyDescent="0.25">
      <c r="A1266" s="89">
        <f t="shared" ref="A1266:A1271" si="52">A1265+1</f>
        <v>1178</v>
      </c>
      <c r="B1266" s="70" t="s">
        <v>752</v>
      </c>
      <c r="C1266" s="129" t="s">
        <v>1017</v>
      </c>
      <c r="D1266" s="31">
        <v>0</v>
      </c>
      <c r="E1266" s="5" t="s">
        <v>1155</v>
      </c>
      <c r="F1266" s="7" t="s">
        <v>1154</v>
      </c>
      <c r="G1266" s="10">
        <v>56524</v>
      </c>
    </row>
    <row r="1267" spans="1:7" s="66" customFormat="1" ht="25.5" x14ac:dyDescent="0.25">
      <c r="A1267" s="89">
        <f t="shared" si="52"/>
        <v>1179</v>
      </c>
      <c r="B1267" s="124" t="s">
        <v>751</v>
      </c>
      <c r="C1267" s="129" t="s">
        <v>1017</v>
      </c>
      <c r="D1267" s="31">
        <v>0</v>
      </c>
      <c r="E1267" s="127" t="s">
        <v>1155</v>
      </c>
      <c r="F1267" s="7" t="s">
        <v>1154</v>
      </c>
      <c r="G1267" s="10">
        <v>39688</v>
      </c>
    </row>
    <row r="1268" spans="1:7" s="66" customFormat="1" ht="17.25" customHeight="1" x14ac:dyDescent="0.25">
      <c r="A1268" s="89">
        <f t="shared" si="52"/>
        <v>1180</v>
      </c>
      <c r="B1268" s="70" t="s">
        <v>755</v>
      </c>
      <c r="C1268" s="129" t="s">
        <v>1017</v>
      </c>
      <c r="D1268" s="31">
        <v>0</v>
      </c>
      <c r="E1268" s="5" t="s">
        <v>1155</v>
      </c>
      <c r="F1268" s="7" t="s">
        <v>1156</v>
      </c>
      <c r="G1268" s="10">
        <v>7000</v>
      </c>
    </row>
    <row r="1269" spans="1:7" s="66" customFormat="1" x14ac:dyDescent="0.25">
      <c r="A1269" s="89">
        <f t="shared" si="52"/>
        <v>1181</v>
      </c>
      <c r="B1269" s="70" t="s">
        <v>753</v>
      </c>
      <c r="C1269" s="129" t="s">
        <v>1017</v>
      </c>
      <c r="D1269" s="31">
        <v>0</v>
      </c>
      <c r="E1269" s="5" t="s">
        <v>1155</v>
      </c>
      <c r="F1269" s="7" t="s">
        <v>1154</v>
      </c>
      <c r="G1269" s="10">
        <v>32000</v>
      </c>
    </row>
    <row r="1270" spans="1:7" s="66" customFormat="1" ht="70.5" customHeight="1" x14ac:dyDescent="0.25">
      <c r="A1270" s="89">
        <f t="shared" si="52"/>
        <v>1182</v>
      </c>
      <c r="B1270" s="124" t="s">
        <v>754</v>
      </c>
      <c r="C1270" s="129" t="s">
        <v>1017</v>
      </c>
      <c r="D1270" s="31">
        <v>0</v>
      </c>
      <c r="E1270" s="127" t="s">
        <v>1155</v>
      </c>
      <c r="F1270" s="5" t="s">
        <v>1156</v>
      </c>
      <c r="G1270" s="10">
        <v>11200</v>
      </c>
    </row>
    <row r="1271" spans="1:7" s="66" customFormat="1" ht="24.75" customHeight="1" x14ac:dyDescent="0.25">
      <c r="A1271" s="89">
        <f t="shared" si="52"/>
        <v>1183</v>
      </c>
      <c r="B1271" s="124" t="s">
        <v>750</v>
      </c>
      <c r="C1271" s="129" t="s">
        <v>1017</v>
      </c>
      <c r="D1271" s="31">
        <v>0</v>
      </c>
      <c r="E1271" s="127" t="s">
        <v>1155</v>
      </c>
      <c r="F1271" s="7" t="s">
        <v>1156</v>
      </c>
      <c r="G1271" s="10">
        <v>7000</v>
      </c>
    </row>
    <row r="1272" spans="1:7" s="66" customFormat="1" ht="18.75" customHeight="1" x14ac:dyDescent="0.25">
      <c r="A1272" s="89">
        <f>A1271+1</f>
        <v>1184</v>
      </c>
      <c r="B1272" s="124" t="s">
        <v>1498</v>
      </c>
      <c r="C1272" s="129" t="s">
        <v>1017</v>
      </c>
      <c r="D1272" s="31">
        <v>0</v>
      </c>
      <c r="E1272" s="5" t="s">
        <v>1155</v>
      </c>
      <c r="F1272" s="7" t="s">
        <v>1154</v>
      </c>
      <c r="G1272" s="10">
        <v>17460</v>
      </c>
    </row>
    <row r="1273" spans="1:7" s="66" customFormat="1" ht="18.75" customHeight="1" x14ac:dyDescent="0.25">
      <c r="A1273" s="89">
        <f>A1272+1</f>
        <v>1185</v>
      </c>
      <c r="B1273" s="124" t="s">
        <v>1499</v>
      </c>
      <c r="C1273" s="129" t="s">
        <v>1017</v>
      </c>
      <c r="D1273" s="31">
        <v>0</v>
      </c>
      <c r="E1273" s="127" t="s">
        <v>1155</v>
      </c>
      <c r="F1273" s="7" t="s">
        <v>1156</v>
      </c>
      <c r="G1273" s="10">
        <v>1600</v>
      </c>
    </row>
    <row r="1274" spans="1:7" s="1" customFormat="1" ht="18.75" customHeight="1" x14ac:dyDescent="0.3">
      <c r="A1274" s="169" t="s">
        <v>1274</v>
      </c>
      <c r="B1274" s="170"/>
      <c r="C1274" s="16"/>
      <c r="D1274" s="29"/>
      <c r="E1274" s="16"/>
      <c r="F1274" s="7"/>
      <c r="G1274" s="164"/>
    </row>
    <row r="1275" spans="1:7" s="3" customFormat="1" ht="25.5" x14ac:dyDescent="0.25">
      <c r="A1275" s="89">
        <f>A1273+1</f>
        <v>1186</v>
      </c>
      <c r="B1275" s="70" t="s">
        <v>756</v>
      </c>
      <c r="C1275" s="129" t="s">
        <v>1017</v>
      </c>
      <c r="D1275" s="31">
        <v>0</v>
      </c>
      <c r="E1275" s="5" t="s">
        <v>1155</v>
      </c>
      <c r="F1275" s="5" t="s">
        <v>1156</v>
      </c>
      <c r="G1275" s="10">
        <v>2200</v>
      </c>
    </row>
    <row r="1276" spans="1:7" s="50" customFormat="1" ht="25.5" x14ac:dyDescent="0.25">
      <c r="A1276" s="89">
        <f>A1275+1</f>
        <v>1187</v>
      </c>
      <c r="B1276" s="70" t="s">
        <v>1070</v>
      </c>
      <c r="C1276" s="129"/>
      <c r="D1276" s="31">
        <v>0</v>
      </c>
      <c r="E1276" s="5" t="s">
        <v>1155</v>
      </c>
      <c r="F1276" s="5" t="s">
        <v>1156</v>
      </c>
      <c r="G1276" s="10">
        <v>550</v>
      </c>
    </row>
    <row r="1277" spans="1:7" s="50" customFormat="1" ht="23.25" customHeight="1" x14ac:dyDescent="0.25">
      <c r="A1277" s="89">
        <f>A1276+1</f>
        <v>1188</v>
      </c>
      <c r="B1277" s="70" t="s">
        <v>956</v>
      </c>
      <c r="C1277" s="129"/>
      <c r="D1277" s="31">
        <v>0</v>
      </c>
      <c r="E1277" s="5" t="s">
        <v>1155</v>
      </c>
      <c r="F1277" s="5" t="s">
        <v>1156</v>
      </c>
      <c r="G1277" s="10">
        <v>220.00000000000003</v>
      </c>
    </row>
    <row r="1278" spans="1:7" s="66" customFormat="1" ht="25.5" x14ac:dyDescent="0.25">
      <c r="A1278" s="89">
        <f>A1277+1</f>
        <v>1189</v>
      </c>
      <c r="B1278" s="70" t="s">
        <v>757</v>
      </c>
      <c r="C1278" s="129" t="s">
        <v>1017</v>
      </c>
      <c r="D1278" s="31">
        <v>0</v>
      </c>
      <c r="E1278" s="5" t="s">
        <v>1155</v>
      </c>
      <c r="F1278" s="5" t="s">
        <v>1156</v>
      </c>
      <c r="G1278" s="10">
        <v>1000</v>
      </c>
    </row>
    <row r="1279" spans="1:7" s="1" customFormat="1" ht="18.75" customHeight="1" x14ac:dyDescent="0.3">
      <c r="A1279" s="169" t="s">
        <v>1275</v>
      </c>
      <c r="B1279" s="170"/>
      <c r="C1279" s="16"/>
      <c r="D1279" s="29"/>
      <c r="E1279" s="16"/>
      <c r="F1279" s="5"/>
      <c r="G1279" s="164"/>
    </row>
    <row r="1280" spans="1:7" s="50" customFormat="1" ht="25.5" x14ac:dyDescent="0.25">
      <c r="A1280" s="89">
        <f>A1278+1</f>
        <v>1190</v>
      </c>
      <c r="B1280" s="124" t="s">
        <v>758</v>
      </c>
      <c r="C1280" s="129" t="s">
        <v>1017</v>
      </c>
      <c r="D1280" s="31">
        <v>0</v>
      </c>
      <c r="E1280" s="127" t="s">
        <v>1276</v>
      </c>
      <c r="F1280" s="5" t="s">
        <v>1386</v>
      </c>
      <c r="G1280" s="74">
        <v>21039.673999999999</v>
      </c>
    </row>
    <row r="1281" spans="1:7" s="50" customFormat="1" ht="25.5" x14ac:dyDescent="0.25">
      <c r="A1281" s="89">
        <f>A1280+1</f>
        <v>1191</v>
      </c>
      <c r="B1281" s="124" t="s">
        <v>1345</v>
      </c>
      <c r="C1281" s="129" t="s">
        <v>1017</v>
      </c>
      <c r="D1281" s="31">
        <v>0</v>
      </c>
      <c r="E1281" s="127" t="s">
        <v>1276</v>
      </c>
      <c r="F1281" s="5" t="s">
        <v>1386</v>
      </c>
      <c r="G1281" s="10">
        <v>10000</v>
      </c>
    </row>
    <row r="1282" spans="1:7" s="50" customFormat="1" x14ac:dyDescent="0.25">
      <c r="A1282" s="89">
        <f>A1281+1</f>
        <v>1192</v>
      </c>
      <c r="B1282" s="70" t="s">
        <v>759</v>
      </c>
      <c r="C1282" s="129" t="s">
        <v>1017</v>
      </c>
      <c r="D1282" s="31">
        <v>0</v>
      </c>
      <c r="E1282" s="5" t="s">
        <v>1276</v>
      </c>
      <c r="F1282" s="5" t="s">
        <v>1386</v>
      </c>
      <c r="G1282" s="10">
        <v>2500</v>
      </c>
    </row>
    <row r="1283" spans="1:7" s="3" customFormat="1" x14ac:dyDescent="0.25">
      <c r="A1283" s="89">
        <f>A1282+1</f>
        <v>1193</v>
      </c>
      <c r="B1283" s="70" t="s">
        <v>760</v>
      </c>
      <c r="C1283" s="129" t="s">
        <v>1017</v>
      </c>
      <c r="D1283" s="31">
        <v>0</v>
      </c>
      <c r="E1283" s="5" t="s">
        <v>1155</v>
      </c>
      <c r="F1283" s="5" t="s">
        <v>1261</v>
      </c>
      <c r="G1283" s="74">
        <v>3942.3939999999998</v>
      </c>
    </row>
    <row r="1284" spans="1:7" s="1" customFormat="1" ht="18.75" customHeight="1" x14ac:dyDescent="0.3">
      <c r="A1284" s="169" t="s">
        <v>1277</v>
      </c>
      <c r="B1284" s="170"/>
      <c r="C1284" s="16"/>
      <c r="D1284" s="29"/>
      <c r="E1284" s="16"/>
      <c r="F1284" s="5"/>
      <c r="G1284" s="164"/>
    </row>
    <row r="1285" spans="1:7" s="3" customFormat="1" ht="25.5" x14ac:dyDescent="0.25">
      <c r="A1285" s="89">
        <f>A1283+1</f>
        <v>1194</v>
      </c>
      <c r="B1285" s="124" t="s">
        <v>761</v>
      </c>
      <c r="C1285" s="129" t="s">
        <v>1017</v>
      </c>
      <c r="D1285" s="31">
        <v>0</v>
      </c>
      <c r="E1285" s="127" t="s">
        <v>1153</v>
      </c>
      <c r="F1285" s="5" t="s">
        <v>1154</v>
      </c>
      <c r="G1285" s="10">
        <v>537600</v>
      </c>
    </row>
    <row r="1286" spans="1:7" s="1" customFormat="1" ht="18.75" customHeight="1" x14ac:dyDescent="0.3">
      <c r="A1286" s="169" t="s">
        <v>1278</v>
      </c>
      <c r="B1286" s="170"/>
      <c r="C1286" s="16"/>
      <c r="D1286" s="29"/>
      <c r="E1286" s="16"/>
      <c r="F1286" s="7"/>
      <c r="G1286" s="164"/>
    </row>
    <row r="1287" spans="1:7" s="50" customFormat="1" ht="39" customHeight="1" x14ac:dyDescent="0.25">
      <c r="A1287" s="89">
        <f>A1285+1</f>
        <v>1195</v>
      </c>
      <c r="B1287" s="124" t="s">
        <v>762</v>
      </c>
      <c r="C1287" s="129" t="s">
        <v>1017</v>
      </c>
      <c r="D1287" s="31">
        <v>0</v>
      </c>
      <c r="E1287" s="127" t="s">
        <v>1153</v>
      </c>
      <c r="F1287" s="5" t="s">
        <v>1156</v>
      </c>
      <c r="G1287" s="10">
        <v>360</v>
      </c>
    </row>
    <row r="1288" spans="1:7" s="50" customFormat="1" x14ac:dyDescent="0.25">
      <c r="A1288" s="89">
        <f>A1287+1</f>
        <v>1196</v>
      </c>
      <c r="B1288" s="70" t="s">
        <v>763</v>
      </c>
      <c r="C1288" s="129" t="s">
        <v>1017</v>
      </c>
      <c r="D1288" s="31">
        <v>0</v>
      </c>
      <c r="E1288" s="5" t="s">
        <v>1153</v>
      </c>
      <c r="F1288" s="7" t="s">
        <v>1154</v>
      </c>
      <c r="G1288" s="10">
        <v>202190</v>
      </c>
    </row>
    <row r="1289" spans="1:7" s="1" customFormat="1" ht="18.75" customHeight="1" x14ac:dyDescent="0.3">
      <c r="A1289" s="169" t="s">
        <v>1279</v>
      </c>
      <c r="B1289" s="170"/>
      <c r="C1289" s="170"/>
      <c r="D1289" s="170"/>
      <c r="E1289" s="171"/>
      <c r="F1289" s="5"/>
      <c r="G1289" s="164"/>
    </row>
    <row r="1290" spans="1:7" s="66" customFormat="1" ht="63.75" customHeight="1" x14ac:dyDescent="0.25">
      <c r="A1290" s="89">
        <f>A1288+1</f>
        <v>1197</v>
      </c>
      <c r="B1290" s="124" t="s">
        <v>953</v>
      </c>
      <c r="C1290" s="129" t="s">
        <v>1017</v>
      </c>
      <c r="D1290" s="31">
        <v>0</v>
      </c>
      <c r="E1290" s="127" t="s">
        <v>1155</v>
      </c>
      <c r="F1290" s="5" t="s">
        <v>1156</v>
      </c>
      <c r="G1290" s="10">
        <v>2145</v>
      </c>
    </row>
    <row r="1291" spans="1:7" s="50" customFormat="1" ht="25.5" x14ac:dyDescent="0.25">
      <c r="A1291" s="89">
        <f>A1290+1</f>
        <v>1198</v>
      </c>
      <c r="B1291" s="124" t="s">
        <v>935</v>
      </c>
      <c r="C1291" s="129" t="s">
        <v>1017</v>
      </c>
      <c r="D1291" s="31">
        <v>0</v>
      </c>
      <c r="E1291" s="127" t="s">
        <v>1155</v>
      </c>
      <c r="F1291" s="7" t="s">
        <v>1156</v>
      </c>
      <c r="G1291" s="10">
        <v>2200</v>
      </c>
    </row>
    <row r="1292" spans="1:7" s="66" customFormat="1" ht="21" customHeight="1" x14ac:dyDescent="0.25">
      <c r="A1292" s="89">
        <f>A1291+1</f>
        <v>1199</v>
      </c>
      <c r="B1292" s="70" t="s">
        <v>764</v>
      </c>
      <c r="C1292" s="129" t="s">
        <v>1017</v>
      </c>
      <c r="D1292" s="31">
        <v>0</v>
      </c>
      <c r="E1292" s="5" t="s">
        <v>1155</v>
      </c>
      <c r="F1292" s="7" t="s">
        <v>1156</v>
      </c>
      <c r="G1292" s="10">
        <v>1320</v>
      </c>
    </row>
    <row r="1293" spans="1:7" s="66" customFormat="1" ht="22.5" customHeight="1" x14ac:dyDescent="0.25">
      <c r="A1293" s="89">
        <f>A1292+1</f>
        <v>1200</v>
      </c>
      <c r="B1293" s="70" t="s">
        <v>765</v>
      </c>
      <c r="C1293" s="129" t="s">
        <v>1017</v>
      </c>
      <c r="D1293" s="31">
        <v>0</v>
      </c>
      <c r="E1293" s="5" t="s">
        <v>1155</v>
      </c>
      <c r="F1293" s="5" t="s">
        <v>1156</v>
      </c>
      <c r="G1293" s="10">
        <v>1144</v>
      </c>
    </row>
    <row r="1294" spans="1:7" s="1" customFormat="1" ht="33.75" customHeight="1" x14ac:dyDescent="0.3">
      <c r="A1294" s="169" t="s">
        <v>1280</v>
      </c>
      <c r="B1294" s="170"/>
      <c r="C1294" s="170"/>
      <c r="D1294" s="170"/>
      <c r="E1294" s="170"/>
      <c r="F1294" s="171"/>
      <c r="G1294" s="164"/>
    </row>
    <row r="1295" spans="1:7" s="50" customFormat="1" ht="25.5" x14ac:dyDescent="0.25">
      <c r="A1295" s="89">
        <f>A1293+1</f>
        <v>1201</v>
      </c>
      <c r="B1295" s="70" t="s">
        <v>954</v>
      </c>
      <c r="C1295" s="129" t="s">
        <v>1017</v>
      </c>
      <c r="D1295" s="31">
        <v>0</v>
      </c>
      <c r="E1295" s="5" t="s">
        <v>1155</v>
      </c>
      <c r="F1295" s="5" t="s">
        <v>1156</v>
      </c>
      <c r="G1295" s="10">
        <v>150</v>
      </c>
    </row>
    <row r="1296" spans="1:7" s="66" customFormat="1" ht="38.25" x14ac:dyDescent="0.25">
      <c r="A1296" s="89">
        <f>A1295+1</f>
        <v>1202</v>
      </c>
      <c r="B1296" s="70" t="s">
        <v>767</v>
      </c>
      <c r="C1296" s="129" t="s">
        <v>1017</v>
      </c>
      <c r="D1296" s="31">
        <v>0</v>
      </c>
      <c r="E1296" s="5" t="s">
        <v>1155</v>
      </c>
      <c r="F1296" s="5" t="s">
        <v>1156</v>
      </c>
      <c r="G1296" s="10">
        <v>500</v>
      </c>
    </row>
    <row r="1297" spans="1:7" s="66" customFormat="1" ht="23.25" customHeight="1" x14ac:dyDescent="0.25">
      <c r="A1297" s="89">
        <f t="shared" ref="A1297:A1301" si="53">A1296+1</f>
        <v>1203</v>
      </c>
      <c r="B1297" s="70" t="s">
        <v>981</v>
      </c>
      <c r="C1297" s="129" t="s">
        <v>1017</v>
      </c>
      <c r="D1297" s="31">
        <v>0</v>
      </c>
      <c r="E1297" s="5" t="s">
        <v>1153</v>
      </c>
      <c r="F1297" s="5" t="s">
        <v>1156</v>
      </c>
      <c r="G1297" s="10">
        <v>627.40920000000006</v>
      </c>
    </row>
    <row r="1298" spans="1:7" s="66" customFormat="1" ht="38.25" x14ac:dyDescent="0.25">
      <c r="A1298" s="89">
        <f t="shared" si="53"/>
        <v>1204</v>
      </c>
      <c r="B1298" s="70" t="s">
        <v>983</v>
      </c>
      <c r="C1298" s="129" t="s">
        <v>1017</v>
      </c>
      <c r="D1298" s="31">
        <v>0</v>
      </c>
      <c r="E1298" s="5" t="s">
        <v>1153</v>
      </c>
      <c r="F1298" s="5" t="s">
        <v>1156</v>
      </c>
      <c r="G1298" s="10">
        <v>10</v>
      </c>
    </row>
    <row r="1299" spans="1:7" s="50" customFormat="1" ht="25.5" x14ac:dyDescent="0.25">
      <c r="A1299" s="89">
        <f t="shared" si="53"/>
        <v>1205</v>
      </c>
      <c r="B1299" s="70" t="s">
        <v>982</v>
      </c>
      <c r="C1299" s="129" t="s">
        <v>1017</v>
      </c>
      <c r="D1299" s="31">
        <v>0</v>
      </c>
      <c r="E1299" s="5" t="s">
        <v>1153</v>
      </c>
      <c r="F1299" s="5" t="s">
        <v>1156</v>
      </c>
      <c r="G1299" s="10">
        <v>1620.4071000000001</v>
      </c>
    </row>
    <row r="1300" spans="1:7" s="66" customFormat="1" ht="25.5" x14ac:dyDescent="0.25">
      <c r="A1300" s="89">
        <f t="shared" si="53"/>
        <v>1206</v>
      </c>
      <c r="B1300" s="70" t="s">
        <v>768</v>
      </c>
      <c r="C1300" s="129" t="s">
        <v>1017</v>
      </c>
      <c r="D1300" s="31">
        <v>0</v>
      </c>
      <c r="E1300" s="5" t="s">
        <v>1153</v>
      </c>
      <c r="F1300" s="5" t="s">
        <v>1156</v>
      </c>
      <c r="G1300" s="10">
        <v>1749.9750000000001</v>
      </c>
    </row>
    <row r="1301" spans="1:7" s="66" customFormat="1" ht="25.5" x14ac:dyDescent="0.25">
      <c r="A1301" s="89">
        <f t="shared" si="53"/>
        <v>1207</v>
      </c>
      <c r="B1301" s="70" t="s">
        <v>980</v>
      </c>
      <c r="C1301" s="129" t="s">
        <v>1017</v>
      </c>
      <c r="D1301" s="31">
        <v>0</v>
      </c>
      <c r="E1301" s="5" t="s">
        <v>1155</v>
      </c>
      <c r="F1301" s="5" t="s">
        <v>1156</v>
      </c>
      <c r="G1301" s="10">
        <v>1430.0000000000002</v>
      </c>
    </row>
    <row r="1302" spans="1:7" s="66" customFormat="1" ht="35.25" customHeight="1" x14ac:dyDescent="0.25">
      <c r="A1302" s="82">
        <f>A1301+1</f>
        <v>1208</v>
      </c>
      <c r="B1302" s="105" t="s">
        <v>1414</v>
      </c>
      <c r="C1302" s="106" t="s">
        <v>1415</v>
      </c>
      <c r="D1302" s="9">
        <v>0</v>
      </c>
      <c r="E1302" s="6" t="s">
        <v>1163</v>
      </c>
      <c r="F1302" s="5" t="s">
        <v>1261</v>
      </c>
      <c r="G1302" s="98">
        <v>110.00000000000001</v>
      </c>
    </row>
    <row r="1303" spans="1:7" s="1" customFormat="1" ht="18.75" customHeight="1" x14ac:dyDescent="0.3">
      <c r="A1303" s="169" t="s">
        <v>1281</v>
      </c>
      <c r="B1303" s="170"/>
      <c r="C1303" s="170"/>
      <c r="D1303" s="170"/>
      <c r="E1303" s="171"/>
      <c r="F1303" s="5"/>
      <c r="G1303" s="164"/>
    </row>
    <row r="1304" spans="1:7" s="50" customFormat="1" ht="25.5" x14ac:dyDescent="0.25">
      <c r="A1304" s="89">
        <f>A1302+1</f>
        <v>1209</v>
      </c>
      <c r="B1304" s="99" t="s">
        <v>849</v>
      </c>
      <c r="C1304" s="5" t="s">
        <v>1017</v>
      </c>
      <c r="D1304" s="31">
        <v>0</v>
      </c>
      <c r="E1304" s="5" t="s">
        <v>1155</v>
      </c>
      <c r="F1304" s="5" t="s">
        <v>1156</v>
      </c>
      <c r="G1304" s="10">
        <v>825.00000000000011</v>
      </c>
    </row>
    <row r="1305" spans="1:7" s="50" customFormat="1" ht="20.25" customHeight="1" x14ac:dyDescent="0.25">
      <c r="A1305" s="89">
        <f>A1304+1</f>
        <v>1210</v>
      </c>
      <c r="B1305" s="99" t="s">
        <v>776</v>
      </c>
      <c r="C1305" s="5" t="s">
        <v>1017</v>
      </c>
      <c r="D1305" s="31">
        <v>0</v>
      </c>
      <c r="E1305" s="5" t="s">
        <v>1155</v>
      </c>
      <c r="F1305" s="5" t="s">
        <v>1156</v>
      </c>
      <c r="G1305" s="10">
        <v>1430.0000000000002</v>
      </c>
    </row>
    <row r="1306" spans="1:7" s="50" customFormat="1" ht="38.25" x14ac:dyDescent="0.25">
      <c r="A1306" s="89">
        <f>A1305+1</f>
        <v>1211</v>
      </c>
      <c r="B1306" s="70" t="s">
        <v>850</v>
      </c>
      <c r="C1306" s="5" t="s">
        <v>1017</v>
      </c>
      <c r="D1306" s="31">
        <v>0</v>
      </c>
      <c r="E1306" s="5" t="s">
        <v>1155</v>
      </c>
      <c r="F1306" s="5" t="s">
        <v>1156</v>
      </c>
      <c r="G1306" s="10">
        <v>2145</v>
      </c>
    </row>
    <row r="1307" spans="1:7" s="3" customFormat="1" ht="22.5" customHeight="1" x14ac:dyDescent="0.25">
      <c r="A1307" s="89">
        <f>A1306+1</f>
        <v>1212</v>
      </c>
      <c r="B1307" s="70" t="s">
        <v>766</v>
      </c>
      <c r="C1307" s="5" t="s">
        <v>1017</v>
      </c>
      <c r="D1307" s="31">
        <v>0</v>
      </c>
      <c r="E1307" s="5" t="s">
        <v>1155</v>
      </c>
      <c r="F1307" s="5" t="s">
        <v>1156</v>
      </c>
      <c r="G1307" s="10">
        <v>429.00000000000006</v>
      </c>
    </row>
    <row r="1308" spans="1:7" s="1" customFormat="1" ht="18.75" customHeight="1" x14ac:dyDescent="0.3">
      <c r="A1308" s="169" t="s">
        <v>1282</v>
      </c>
      <c r="B1308" s="170"/>
      <c r="C1308" s="170"/>
      <c r="D1308" s="170"/>
      <c r="E1308" s="170"/>
      <c r="F1308" s="171"/>
      <c r="G1308" s="164"/>
    </row>
    <row r="1309" spans="1:7" s="50" customFormat="1" ht="25.5" x14ac:dyDescent="0.25">
      <c r="A1309" s="89">
        <f>A1307+1</f>
        <v>1213</v>
      </c>
      <c r="B1309" s="99" t="s">
        <v>1502</v>
      </c>
      <c r="C1309" s="5" t="s">
        <v>1017</v>
      </c>
      <c r="D1309" s="31">
        <v>0</v>
      </c>
      <c r="E1309" s="5" t="s">
        <v>1155</v>
      </c>
      <c r="F1309" s="5" t="s">
        <v>1156</v>
      </c>
      <c r="G1309" s="10">
        <v>7000</v>
      </c>
    </row>
    <row r="1310" spans="1:7" s="50" customFormat="1" ht="25.5" x14ac:dyDescent="0.25">
      <c r="A1310" s="89">
        <f t="shared" ref="A1310:A1315" si="54">A1309+1</f>
        <v>1214</v>
      </c>
      <c r="B1310" s="102" t="s">
        <v>1346</v>
      </c>
      <c r="C1310" s="5" t="s">
        <v>1017</v>
      </c>
      <c r="D1310" s="31">
        <v>0</v>
      </c>
      <c r="E1310" s="5" t="s">
        <v>1155</v>
      </c>
      <c r="F1310" s="5" t="s">
        <v>1156</v>
      </c>
      <c r="G1310" s="10">
        <v>10000</v>
      </c>
    </row>
    <row r="1311" spans="1:7" s="50" customFormat="1" ht="25.5" x14ac:dyDescent="0.25">
      <c r="A1311" s="89">
        <f t="shared" si="54"/>
        <v>1215</v>
      </c>
      <c r="B1311" s="99" t="s">
        <v>1501</v>
      </c>
      <c r="C1311" s="5" t="s">
        <v>1017</v>
      </c>
      <c r="D1311" s="31">
        <v>0</v>
      </c>
      <c r="E1311" s="5" t="s">
        <v>1155</v>
      </c>
      <c r="F1311" s="5" t="s">
        <v>1156</v>
      </c>
      <c r="G1311" s="10">
        <v>10000</v>
      </c>
    </row>
    <row r="1312" spans="1:7" s="50" customFormat="1" ht="25.5" x14ac:dyDescent="0.25">
      <c r="A1312" s="89">
        <f t="shared" si="54"/>
        <v>1216</v>
      </c>
      <c r="B1312" s="99" t="s">
        <v>800</v>
      </c>
      <c r="C1312" s="5" t="s">
        <v>1017</v>
      </c>
      <c r="D1312" s="31">
        <v>0</v>
      </c>
      <c r="E1312" s="5" t="s">
        <v>1155</v>
      </c>
      <c r="F1312" s="5" t="s">
        <v>1156</v>
      </c>
      <c r="G1312" s="10">
        <v>10000</v>
      </c>
    </row>
    <row r="1313" spans="1:7" s="50" customFormat="1" ht="25.5" x14ac:dyDescent="0.25">
      <c r="A1313" s="89">
        <f t="shared" si="54"/>
        <v>1217</v>
      </c>
      <c r="B1313" s="131" t="s">
        <v>1503</v>
      </c>
      <c r="C1313" s="5" t="s">
        <v>1017</v>
      </c>
      <c r="D1313" s="31">
        <v>0</v>
      </c>
      <c r="E1313" s="5" t="s">
        <v>1155</v>
      </c>
      <c r="F1313" s="5" t="s">
        <v>1156</v>
      </c>
      <c r="G1313" s="10">
        <v>10000</v>
      </c>
    </row>
    <row r="1314" spans="1:7" s="50" customFormat="1" ht="29.25" customHeight="1" x14ac:dyDescent="0.25">
      <c r="A1314" s="89">
        <f t="shared" si="54"/>
        <v>1218</v>
      </c>
      <c r="B1314" s="102" t="s">
        <v>1505</v>
      </c>
      <c r="C1314" s="5" t="s">
        <v>1017</v>
      </c>
      <c r="D1314" s="31">
        <v>0</v>
      </c>
      <c r="E1314" s="5" t="s">
        <v>1155</v>
      </c>
      <c r="F1314" s="5" t="s">
        <v>1156</v>
      </c>
      <c r="G1314" s="10">
        <v>7000</v>
      </c>
    </row>
    <row r="1315" spans="1:7" s="50" customFormat="1" ht="25.5" x14ac:dyDescent="0.25">
      <c r="A1315" s="82">
        <f t="shared" si="54"/>
        <v>1219</v>
      </c>
      <c r="B1315" s="102" t="s">
        <v>1504</v>
      </c>
      <c r="C1315" s="5" t="s">
        <v>1017</v>
      </c>
      <c r="D1315" s="31">
        <v>0</v>
      </c>
      <c r="E1315" s="5" t="s">
        <v>1155</v>
      </c>
      <c r="F1315" s="5" t="s">
        <v>1156</v>
      </c>
      <c r="G1315" s="10">
        <v>7000</v>
      </c>
    </row>
    <row r="1316" spans="1:7" s="50" customFormat="1" ht="34.5" customHeight="1" x14ac:dyDescent="0.25">
      <c r="A1316" s="82">
        <f>A1315+1</f>
        <v>1220</v>
      </c>
      <c r="B1316" s="70" t="s">
        <v>1506</v>
      </c>
      <c r="C1316" s="5" t="s">
        <v>1307</v>
      </c>
      <c r="D1316" s="31">
        <v>1</v>
      </c>
      <c r="E1316" s="5" t="s">
        <v>1155</v>
      </c>
      <c r="F1316" s="5" t="s">
        <v>1156</v>
      </c>
      <c r="G1316" s="98">
        <v>10000</v>
      </c>
    </row>
    <row r="1317" spans="1:7" s="1" customFormat="1" ht="18.75" customHeight="1" x14ac:dyDescent="0.3">
      <c r="A1317" s="169" t="s">
        <v>1283</v>
      </c>
      <c r="B1317" s="170"/>
      <c r="C1317" s="170"/>
      <c r="D1317" s="170"/>
      <c r="E1317" s="170"/>
      <c r="F1317" s="171"/>
      <c r="G1317" s="164"/>
    </row>
    <row r="1318" spans="1:7" s="50" customFormat="1" ht="25.5" x14ac:dyDescent="0.25">
      <c r="A1318" s="89">
        <f>A1316+1</f>
        <v>1221</v>
      </c>
      <c r="B1318" s="102" t="s">
        <v>865</v>
      </c>
      <c r="C1318" s="5" t="s">
        <v>99</v>
      </c>
      <c r="D1318" s="31">
        <v>100</v>
      </c>
      <c r="E1318" s="5" t="s">
        <v>1155</v>
      </c>
      <c r="F1318" s="5" t="s">
        <v>1156</v>
      </c>
      <c r="G1318" s="10">
        <v>3300.0000000000005</v>
      </c>
    </row>
    <row r="1319" spans="1:7" s="50" customFormat="1" ht="25.5" x14ac:dyDescent="0.25">
      <c r="A1319" s="89">
        <f t="shared" ref="A1319:A1324" si="55">A1318+1</f>
        <v>1222</v>
      </c>
      <c r="B1319" s="99" t="s">
        <v>493</v>
      </c>
      <c r="C1319" s="5" t="s">
        <v>1017</v>
      </c>
      <c r="D1319" s="31">
        <v>0</v>
      </c>
      <c r="E1319" s="5" t="s">
        <v>1155</v>
      </c>
      <c r="F1319" s="5" t="s">
        <v>1156</v>
      </c>
      <c r="G1319" s="10">
        <v>1430.0000000000002</v>
      </c>
    </row>
    <row r="1320" spans="1:7" s="50" customFormat="1" ht="27.75" customHeight="1" x14ac:dyDescent="0.25">
      <c r="A1320" s="89">
        <f t="shared" si="55"/>
        <v>1223</v>
      </c>
      <c r="B1320" s="70" t="s">
        <v>1446</v>
      </c>
      <c r="C1320" s="106" t="s">
        <v>1307</v>
      </c>
      <c r="D1320" s="31">
        <v>2</v>
      </c>
      <c r="E1320" s="5" t="s">
        <v>1155</v>
      </c>
      <c r="F1320" s="5" t="s">
        <v>1386</v>
      </c>
      <c r="G1320" s="10">
        <v>253.66000000000003</v>
      </c>
    </row>
    <row r="1321" spans="1:7" s="50" customFormat="1" ht="25.5" x14ac:dyDescent="0.25">
      <c r="A1321" s="89">
        <f t="shared" si="55"/>
        <v>1224</v>
      </c>
      <c r="B1321" s="99" t="s">
        <v>955</v>
      </c>
      <c r="C1321" s="5" t="s">
        <v>1017</v>
      </c>
      <c r="D1321" s="31">
        <v>0</v>
      </c>
      <c r="E1321" s="5" t="s">
        <v>1155</v>
      </c>
      <c r="F1321" s="5" t="s">
        <v>1156</v>
      </c>
      <c r="G1321" s="10">
        <v>1056</v>
      </c>
    </row>
    <row r="1322" spans="1:7" s="50" customFormat="1" ht="25.5" x14ac:dyDescent="0.25">
      <c r="A1322" s="89">
        <f t="shared" si="55"/>
        <v>1225</v>
      </c>
      <c r="B1322" s="102" t="s">
        <v>492</v>
      </c>
      <c r="C1322" s="5" t="s">
        <v>99</v>
      </c>
      <c r="D1322" s="31">
        <v>100</v>
      </c>
      <c r="E1322" s="5" t="s">
        <v>1155</v>
      </c>
      <c r="F1322" s="5" t="s">
        <v>1156</v>
      </c>
      <c r="G1322" s="10">
        <v>3300.0000000000005</v>
      </c>
    </row>
    <row r="1323" spans="1:7" s="50" customFormat="1" ht="25.5" x14ac:dyDescent="0.25">
      <c r="A1323" s="89">
        <f t="shared" si="55"/>
        <v>1226</v>
      </c>
      <c r="B1323" s="99" t="s">
        <v>491</v>
      </c>
      <c r="C1323" s="5" t="s">
        <v>99</v>
      </c>
      <c r="D1323" s="31">
        <v>100</v>
      </c>
      <c r="E1323" s="5" t="s">
        <v>1155</v>
      </c>
      <c r="F1323" s="5" t="s">
        <v>1156</v>
      </c>
      <c r="G1323" s="10">
        <v>5500</v>
      </c>
    </row>
    <row r="1324" spans="1:7" s="50" customFormat="1" ht="25.5" x14ac:dyDescent="0.25">
      <c r="A1324" s="89">
        <f t="shared" si="55"/>
        <v>1227</v>
      </c>
      <c r="B1324" s="102" t="s">
        <v>864</v>
      </c>
      <c r="C1324" s="5" t="s">
        <v>99</v>
      </c>
      <c r="D1324" s="31">
        <v>100</v>
      </c>
      <c r="E1324" s="5" t="s">
        <v>1155</v>
      </c>
      <c r="F1324" s="5" t="s">
        <v>1156</v>
      </c>
      <c r="G1324" s="10">
        <v>13200.000000000002</v>
      </c>
    </row>
    <row r="1325" spans="1:7" s="50" customFormat="1" ht="24.75" customHeight="1" x14ac:dyDescent="0.25">
      <c r="A1325" s="89">
        <f>A1324+1</f>
        <v>1228</v>
      </c>
      <c r="B1325" s="133" t="s">
        <v>1409</v>
      </c>
      <c r="C1325" s="134" t="s">
        <v>1307</v>
      </c>
      <c r="D1325" s="135">
        <v>1</v>
      </c>
      <c r="E1325" s="134" t="s">
        <v>1155</v>
      </c>
      <c r="F1325" s="134" t="s">
        <v>1156</v>
      </c>
      <c r="G1325" s="10">
        <v>570.24</v>
      </c>
    </row>
    <row r="1326" spans="1:7" s="50" customFormat="1" ht="27.75" customHeight="1" x14ac:dyDescent="0.25">
      <c r="A1326" s="89">
        <f>A1325+1</f>
        <v>1229</v>
      </c>
      <c r="B1326" s="133" t="s">
        <v>1410</v>
      </c>
      <c r="C1326" s="134" t="s">
        <v>1307</v>
      </c>
      <c r="D1326" s="135">
        <v>2</v>
      </c>
      <c r="E1326" s="134" t="s">
        <v>1155</v>
      </c>
      <c r="F1326" s="134" t="s">
        <v>1156</v>
      </c>
      <c r="G1326" s="10">
        <v>1083.4560000000001</v>
      </c>
    </row>
    <row r="1327" spans="1:7" s="50" customFormat="1" ht="34.5" customHeight="1" x14ac:dyDescent="0.25">
      <c r="A1327" s="89">
        <f t="shared" ref="A1327:A1331" si="56">A1326+1</f>
        <v>1230</v>
      </c>
      <c r="B1327" s="105" t="s">
        <v>1447</v>
      </c>
      <c r="C1327" s="106" t="s">
        <v>1307</v>
      </c>
      <c r="D1327" s="31">
        <v>2</v>
      </c>
      <c r="E1327" s="5" t="s">
        <v>1155</v>
      </c>
      <c r="F1327" s="5" t="s">
        <v>1386</v>
      </c>
      <c r="G1327" s="10">
        <v>109.93400000000001</v>
      </c>
    </row>
    <row r="1328" spans="1:7" s="50" customFormat="1" ht="34.5" customHeight="1" x14ac:dyDescent="0.25">
      <c r="A1328" s="89">
        <f t="shared" si="56"/>
        <v>1231</v>
      </c>
      <c r="B1328" s="70" t="s">
        <v>1450</v>
      </c>
      <c r="C1328" s="5" t="s">
        <v>1307</v>
      </c>
      <c r="D1328" s="31">
        <v>1</v>
      </c>
      <c r="E1328" s="5" t="s">
        <v>1155</v>
      </c>
      <c r="F1328" s="5" t="s">
        <v>1451</v>
      </c>
      <c r="G1328" s="10">
        <v>131.3312</v>
      </c>
    </row>
    <row r="1329" spans="1:7" s="50" customFormat="1" ht="35.25" customHeight="1" x14ac:dyDescent="0.25">
      <c r="A1329" s="89">
        <f t="shared" si="56"/>
        <v>1232</v>
      </c>
      <c r="B1329" s="139" t="s">
        <v>1452</v>
      </c>
      <c r="C1329" s="5" t="s">
        <v>1307</v>
      </c>
      <c r="D1329" s="31">
        <v>1</v>
      </c>
      <c r="E1329" s="5" t="s">
        <v>1155</v>
      </c>
      <c r="F1329" s="5" t="s">
        <v>1451</v>
      </c>
      <c r="G1329" s="10">
        <v>80.08</v>
      </c>
    </row>
    <row r="1330" spans="1:7" s="50" customFormat="1" ht="37.5" customHeight="1" x14ac:dyDescent="0.25">
      <c r="A1330" s="89">
        <f t="shared" si="56"/>
        <v>1233</v>
      </c>
      <c r="B1330" s="139" t="s">
        <v>1465</v>
      </c>
      <c r="C1330" s="5" t="s">
        <v>1017</v>
      </c>
      <c r="D1330" s="31">
        <v>0</v>
      </c>
      <c r="E1330" s="5"/>
      <c r="F1330" s="5" t="s">
        <v>1156</v>
      </c>
      <c r="G1330" s="10">
        <v>4875</v>
      </c>
    </row>
    <row r="1331" spans="1:7" s="50" customFormat="1" ht="30" customHeight="1" x14ac:dyDescent="0.25">
      <c r="A1331" s="89">
        <f t="shared" si="56"/>
        <v>1234</v>
      </c>
      <c r="B1331" s="139" t="s">
        <v>1466</v>
      </c>
      <c r="C1331" s="5" t="s">
        <v>1307</v>
      </c>
      <c r="D1331" s="31">
        <v>1</v>
      </c>
      <c r="E1331" s="5"/>
      <c r="F1331" s="5" t="s">
        <v>1156</v>
      </c>
      <c r="G1331" s="10">
        <v>3000</v>
      </c>
    </row>
    <row r="1332" spans="1:7" s="1" customFormat="1" ht="18.75" customHeight="1" x14ac:dyDescent="0.3">
      <c r="A1332" s="169" t="s">
        <v>1284</v>
      </c>
      <c r="B1332" s="170"/>
      <c r="C1332" s="170"/>
      <c r="D1332" s="170"/>
      <c r="E1332" s="171"/>
      <c r="F1332" s="5"/>
      <c r="G1332" s="164"/>
    </row>
    <row r="1333" spans="1:7" s="3" customFormat="1" ht="19.5" customHeight="1" x14ac:dyDescent="0.25">
      <c r="A1333" s="89">
        <f>A1331+1</f>
        <v>1235</v>
      </c>
      <c r="B1333" s="99" t="s">
        <v>769</v>
      </c>
      <c r="C1333" s="5" t="s">
        <v>1017</v>
      </c>
      <c r="D1333" s="31">
        <v>0</v>
      </c>
      <c r="E1333" s="5" t="s">
        <v>1155</v>
      </c>
      <c r="F1333" s="5" t="s">
        <v>1156</v>
      </c>
      <c r="G1333" s="10">
        <v>5.5</v>
      </c>
    </row>
    <row r="1334" spans="1:7" s="3" customFormat="1" ht="25.5" x14ac:dyDescent="0.25">
      <c r="A1334" s="89">
        <f t="shared" ref="A1334:A1348" si="57">A1333+1</f>
        <v>1236</v>
      </c>
      <c r="B1334" s="132" t="s">
        <v>934</v>
      </c>
      <c r="C1334" s="5" t="s">
        <v>1017</v>
      </c>
      <c r="D1334" s="31">
        <v>0</v>
      </c>
      <c r="E1334" s="5" t="s">
        <v>1155</v>
      </c>
      <c r="F1334" s="5" t="s">
        <v>1154</v>
      </c>
      <c r="G1334" s="10">
        <v>55000.000000000007</v>
      </c>
    </row>
    <row r="1335" spans="1:7" s="66" customFormat="1" ht="25.5" x14ac:dyDescent="0.25">
      <c r="A1335" s="89">
        <f t="shared" si="57"/>
        <v>1237</v>
      </c>
      <c r="B1335" s="99" t="s">
        <v>775</v>
      </c>
      <c r="C1335" s="5" t="s">
        <v>1017</v>
      </c>
      <c r="D1335" s="31">
        <v>0</v>
      </c>
      <c r="E1335" s="5" t="s">
        <v>1155</v>
      </c>
      <c r="F1335" s="5" t="s">
        <v>1156</v>
      </c>
      <c r="G1335" s="10">
        <v>2420</v>
      </c>
    </row>
    <row r="1336" spans="1:7" s="50" customFormat="1" ht="20.25" customHeight="1" x14ac:dyDescent="0.25">
      <c r="A1336" s="89">
        <f t="shared" si="57"/>
        <v>1238</v>
      </c>
      <c r="B1336" s="70" t="s">
        <v>770</v>
      </c>
      <c r="C1336" s="5" t="s">
        <v>1017</v>
      </c>
      <c r="D1336" s="31">
        <v>0</v>
      </c>
      <c r="E1336" s="5" t="s">
        <v>1155</v>
      </c>
      <c r="F1336" s="5" t="s">
        <v>1156</v>
      </c>
      <c r="G1336" s="10">
        <v>2750</v>
      </c>
    </row>
    <row r="1337" spans="1:7" s="50" customFormat="1" ht="25.5" x14ac:dyDescent="0.25">
      <c r="A1337" s="89">
        <f t="shared" si="57"/>
        <v>1239</v>
      </c>
      <c r="B1337" s="102" t="s">
        <v>996</v>
      </c>
      <c r="C1337" s="5" t="s">
        <v>1017</v>
      </c>
      <c r="D1337" s="31">
        <v>0</v>
      </c>
      <c r="E1337" s="5" t="s">
        <v>1155</v>
      </c>
      <c r="F1337" s="5" t="s">
        <v>1156</v>
      </c>
      <c r="G1337" s="10">
        <v>5500</v>
      </c>
    </row>
    <row r="1338" spans="1:7" s="66" customFormat="1" ht="25.5" x14ac:dyDescent="0.25">
      <c r="A1338" s="89">
        <f t="shared" si="57"/>
        <v>1240</v>
      </c>
      <c r="B1338" s="105" t="s">
        <v>1027</v>
      </c>
      <c r="C1338" s="5" t="s">
        <v>99</v>
      </c>
      <c r="D1338" s="31">
        <v>0</v>
      </c>
      <c r="E1338" s="5" t="s">
        <v>1155</v>
      </c>
      <c r="F1338" s="5" t="s">
        <v>1156</v>
      </c>
      <c r="G1338" s="10">
        <v>8580</v>
      </c>
    </row>
    <row r="1339" spans="1:7" s="66" customFormat="1" ht="23.25" customHeight="1" x14ac:dyDescent="0.25">
      <c r="A1339" s="89">
        <f t="shared" si="57"/>
        <v>1241</v>
      </c>
      <c r="B1339" s="70" t="s">
        <v>771</v>
      </c>
      <c r="C1339" s="5" t="s">
        <v>1017</v>
      </c>
      <c r="D1339" s="31">
        <v>0</v>
      </c>
      <c r="E1339" s="5" t="s">
        <v>1155</v>
      </c>
      <c r="F1339" s="5" t="s">
        <v>1156</v>
      </c>
      <c r="G1339" s="10">
        <v>572</v>
      </c>
    </row>
    <row r="1340" spans="1:7" s="50" customFormat="1" ht="22.5" customHeight="1" x14ac:dyDescent="0.25">
      <c r="A1340" s="89">
        <f t="shared" si="57"/>
        <v>1242</v>
      </c>
      <c r="B1340" s="70" t="s">
        <v>1329</v>
      </c>
      <c r="C1340" s="5"/>
      <c r="D1340" s="31"/>
      <c r="E1340" s="5" t="s">
        <v>1155</v>
      </c>
      <c r="F1340" s="5" t="s">
        <v>1156</v>
      </c>
      <c r="G1340" s="10">
        <v>330</v>
      </c>
    </row>
    <row r="1341" spans="1:7" s="66" customFormat="1" ht="25.5" x14ac:dyDescent="0.25">
      <c r="A1341" s="89">
        <f t="shared" si="57"/>
        <v>1243</v>
      </c>
      <c r="B1341" s="124" t="s">
        <v>990</v>
      </c>
      <c r="C1341" s="5" t="s">
        <v>1017</v>
      </c>
      <c r="D1341" s="31">
        <v>0</v>
      </c>
      <c r="E1341" s="5" t="s">
        <v>1155</v>
      </c>
      <c r="F1341" s="5" t="s">
        <v>1156</v>
      </c>
      <c r="G1341" s="10">
        <v>429.00000000000006</v>
      </c>
    </row>
    <row r="1342" spans="1:7" s="3" customFormat="1" x14ac:dyDescent="0.25">
      <c r="A1342" s="89">
        <f t="shared" si="57"/>
        <v>1244</v>
      </c>
      <c r="B1342" s="70" t="s">
        <v>772</v>
      </c>
      <c r="C1342" s="5" t="s">
        <v>1017</v>
      </c>
      <c r="D1342" s="31">
        <v>0</v>
      </c>
      <c r="E1342" s="5" t="s">
        <v>1155</v>
      </c>
      <c r="F1342" s="5" t="s">
        <v>1261</v>
      </c>
      <c r="G1342" s="10">
        <v>5500</v>
      </c>
    </row>
    <row r="1343" spans="1:7" s="50" customFormat="1" ht="25.5" x14ac:dyDescent="0.25">
      <c r="A1343" s="89">
        <f t="shared" si="57"/>
        <v>1245</v>
      </c>
      <c r="B1343" s="70" t="s">
        <v>773</v>
      </c>
      <c r="C1343" s="5" t="s">
        <v>1017</v>
      </c>
      <c r="D1343" s="31">
        <v>0</v>
      </c>
      <c r="E1343" s="5" t="s">
        <v>1155</v>
      </c>
      <c r="F1343" s="5" t="s">
        <v>1156</v>
      </c>
      <c r="G1343" s="10">
        <v>600</v>
      </c>
    </row>
    <row r="1344" spans="1:7" s="66" customFormat="1" ht="40.5" customHeight="1" x14ac:dyDescent="0.25">
      <c r="A1344" s="89">
        <f t="shared" si="57"/>
        <v>1246</v>
      </c>
      <c r="B1344" s="99" t="s">
        <v>774</v>
      </c>
      <c r="C1344" s="5" t="s">
        <v>1017</v>
      </c>
      <c r="D1344" s="31">
        <v>0</v>
      </c>
      <c r="E1344" s="5" t="s">
        <v>1155</v>
      </c>
      <c r="F1344" s="5" t="s">
        <v>1156</v>
      </c>
      <c r="G1344" s="10">
        <v>1001.0000000000001</v>
      </c>
    </row>
    <row r="1345" spans="1:7" s="50" customFormat="1" ht="15" customHeight="1" x14ac:dyDescent="0.25">
      <c r="A1345" s="89">
        <f t="shared" si="57"/>
        <v>1247</v>
      </c>
      <c r="B1345" s="99" t="s">
        <v>1010</v>
      </c>
      <c r="C1345" s="5" t="s">
        <v>1307</v>
      </c>
      <c r="D1345" s="31">
        <v>20</v>
      </c>
      <c r="E1345" s="5" t="s">
        <v>1155</v>
      </c>
      <c r="F1345" s="5" t="s">
        <v>1156</v>
      </c>
      <c r="G1345" s="10">
        <v>770.00000000000011</v>
      </c>
    </row>
    <row r="1346" spans="1:7" s="50" customFormat="1" ht="15" customHeight="1" x14ac:dyDescent="0.25">
      <c r="A1346" s="89">
        <f t="shared" si="57"/>
        <v>1248</v>
      </c>
      <c r="B1346" s="99" t="s">
        <v>1330</v>
      </c>
      <c r="C1346" s="5" t="s">
        <v>1017</v>
      </c>
      <c r="D1346" s="31">
        <v>0</v>
      </c>
      <c r="E1346" s="5" t="s">
        <v>1155</v>
      </c>
      <c r="F1346" s="5" t="s">
        <v>1156</v>
      </c>
      <c r="G1346" s="10">
        <v>550</v>
      </c>
    </row>
    <row r="1347" spans="1:7" s="3" customFormat="1" ht="38.25" x14ac:dyDescent="0.25">
      <c r="A1347" s="89">
        <f t="shared" si="57"/>
        <v>1249</v>
      </c>
      <c r="B1347" s="105" t="s">
        <v>938</v>
      </c>
      <c r="C1347" s="5" t="s">
        <v>1017</v>
      </c>
      <c r="D1347" s="31">
        <v>0</v>
      </c>
      <c r="E1347" s="5" t="s">
        <v>1155</v>
      </c>
      <c r="F1347" s="5" t="s">
        <v>1154</v>
      </c>
      <c r="G1347" s="10">
        <v>55000.000000000007</v>
      </c>
    </row>
    <row r="1348" spans="1:7" s="3" customFormat="1" ht="19.5" customHeight="1" x14ac:dyDescent="0.25">
      <c r="A1348" s="89">
        <f t="shared" si="57"/>
        <v>1250</v>
      </c>
      <c r="B1348" s="105" t="s">
        <v>1015</v>
      </c>
      <c r="C1348" s="5" t="s">
        <v>1017</v>
      </c>
      <c r="D1348" s="31">
        <v>0</v>
      </c>
      <c r="E1348" s="5" t="s">
        <v>1155</v>
      </c>
      <c r="F1348" s="5" t="s">
        <v>1154</v>
      </c>
      <c r="G1348" s="10">
        <v>22000</v>
      </c>
    </row>
    <row r="1349" spans="1:7" s="3" customFormat="1" ht="21" customHeight="1" x14ac:dyDescent="0.25">
      <c r="A1349" s="89">
        <f>A1348+1</f>
        <v>1251</v>
      </c>
      <c r="B1349" s="124" t="s">
        <v>1427</v>
      </c>
      <c r="C1349" s="127" t="s">
        <v>1307</v>
      </c>
      <c r="D1349" s="137">
        <v>1</v>
      </c>
      <c r="E1349" s="6" t="s">
        <v>1163</v>
      </c>
      <c r="F1349" s="5" t="s">
        <v>1156</v>
      </c>
      <c r="G1349" s="10">
        <v>110.00000000000001</v>
      </c>
    </row>
    <row r="1350" spans="1:7" s="3" customFormat="1" ht="20.25" customHeight="1" x14ac:dyDescent="0.25">
      <c r="A1350" s="89">
        <f>A1349+1</f>
        <v>1252</v>
      </c>
      <c r="B1350" s="124" t="s">
        <v>1500</v>
      </c>
      <c r="C1350" s="5" t="s">
        <v>1017</v>
      </c>
      <c r="D1350" s="31">
        <v>0</v>
      </c>
      <c r="E1350" s="5" t="s">
        <v>1155</v>
      </c>
      <c r="F1350" s="5" t="s">
        <v>1156</v>
      </c>
      <c r="G1350" s="10">
        <v>600</v>
      </c>
    </row>
    <row r="1351" spans="1:7" s="1" customFormat="1" ht="36" customHeight="1" x14ac:dyDescent="0.3">
      <c r="A1351" s="169" t="s">
        <v>1285</v>
      </c>
      <c r="B1351" s="170"/>
      <c r="C1351" s="170"/>
      <c r="D1351" s="170"/>
      <c r="E1351" s="170"/>
      <c r="F1351" s="171"/>
      <c r="G1351" s="164"/>
    </row>
    <row r="1352" spans="1:7" s="56" customFormat="1" ht="30.75" customHeight="1" x14ac:dyDescent="0.2">
      <c r="A1352" s="89">
        <f>A1350+1</f>
        <v>1253</v>
      </c>
      <c r="B1352" s="70" t="s">
        <v>1331</v>
      </c>
      <c r="C1352" s="5" t="s">
        <v>19</v>
      </c>
      <c r="D1352" s="31">
        <v>0</v>
      </c>
      <c r="E1352" s="5" t="s">
        <v>1155</v>
      </c>
      <c r="F1352" s="5" t="s">
        <v>1156</v>
      </c>
      <c r="G1352" s="10">
        <v>5000</v>
      </c>
    </row>
    <row r="1353" spans="1:7" s="3" customFormat="1" ht="21.75" customHeight="1" x14ac:dyDescent="0.25">
      <c r="A1353" s="89">
        <f t="shared" ref="A1353:A1361" si="58">A1352+1</f>
        <v>1254</v>
      </c>
      <c r="B1353" s="70" t="s">
        <v>918</v>
      </c>
      <c r="C1353" s="5" t="s">
        <v>19</v>
      </c>
      <c r="D1353" s="31">
        <v>1</v>
      </c>
      <c r="E1353" s="5" t="s">
        <v>1155</v>
      </c>
      <c r="F1353" s="5" t="s">
        <v>1156</v>
      </c>
      <c r="G1353" s="10">
        <v>6000</v>
      </c>
    </row>
    <row r="1354" spans="1:7" s="3" customFormat="1" ht="25.5" x14ac:dyDescent="0.25">
      <c r="A1354" s="89">
        <f t="shared" si="58"/>
        <v>1255</v>
      </c>
      <c r="B1354" s="70" t="s">
        <v>984</v>
      </c>
      <c r="C1354" s="5" t="s">
        <v>19</v>
      </c>
      <c r="D1354" s="31">
        <v>1</v>
      </c>
      <c r="E1354" s="5" t="s">
        <v>1155</v>
      </c>
      <c r="F1354" s="5" t="s">
        <v>1156</v>
      </c>
      <c r="G1354" s="10">
        <v>6000</v>
      </c>
    </row>
    <row r="1355" spans="1:7" s="3" customFormat="1" ht="21.75" customHeight="1" x14ac:dyDescent="0.25">
      <c r="A1355" s="89">
        <f t="shared" si="58"/>
        <v>1256</v>
      </c>
      <c r="B1355" s="70" t="s">
        <v>985</v>
      </c>
      <c r="C1355" s="5" t="s">
        <v>19</v>
      </c>
      <c r="D1355" s="31">
        <v>1</v>
      </c>
      <c r="E1355" s="5" t="s">
        <v>1155</v>
      </c>
      <c r="F1355" s="5" t="s">
        <v>1156</v>
      </c>
      <c r="G1355" s="10">
        <v>6000</v>
      </c>
    </row>
    <row r="1356" spans="1:7" s="3" customFormat="1" ht="25.5" x14ac:dyDescent="0.25">
      <c r="A1356" s="89">
        <f t="shared" si="58"/>
        <v>1257</v>
      </c>
      <c r="B1356" s="70" t="s">
        <v>991</v>
      </c>
      <c r="C1356" s="5" t="s">
        <v>1017</v>
      </c>
      <c r="D1356" s="31">
        <v>0</v>
      </c>
      <c r="E1356" s="5" t="s">
        <v>1155</v>
      </c>
      <c r="F1356" s="5" t="s">
        <v>1156</v>
      </c>
      <c r="G1356" s="10">
        <v>10000</v>
      </c>
    </row>
    <row r="1357" spans="1:7" s="3" customFormat="1" ht="19.5" customHeight="1" x14ac:dyDescent="0.25">
      <c r="A1357" s="89">
        <f t="shared" si="58"/>
        <v>1258</v>
      </c>
      <c r="B1357" s="70" t="s">
        <v>777</v>
      </c>
      <c r="C1357" s="5" t="s">
        <v>1017</v>
      </c>
      <c r="D1357" s="31">
        <v>0</v>
      </c>
      <c r="E1357" s="5" t="s">
        <v>1155</v>
      </c>
      <c r="F1357" s="5" t="s">
        <v>1156</v>
      </c>
      <c r="G1357" s="10">
        <v>7500</v>
      </c>
    </row>
    <row r="1358" spans="1:7" s="3" customFormat="1" ht="37.5" customHeight="1" x14ac:dyDescent="0.25">
      <c r="A1358" s="89">
        <f t="shared" si="58"/>
        <v>1259</v>
      </c>
      <c r="B1358" s="70" t="s">
        <v>778</v>
      </c>
      <c r="C1358" s="5" t="s">
        <v>1017</v>
      </c>
      <c r="D1358" s="31">
        <v>0</v>
      </c>
      <c r="E1358" s="5" t="s">
        <v>1155</v>
      </c>
      <c r="F1358" s="5" t="s">
        <v>1156</v>
      </c>
      <c r="G1358" s="10">
        <v>7500</v>
      </c>
    </row>
    <row r="1359" spans="1:7" s="48" customFormat="1" ht="25.5" x14ac:dyDescent="0.2">
      <c r="A1359" s="89">
        <f t="shared" si="58"/>
        <v>1260</v>
      </c>
      <c r="B1359" s="70" t="s">
        <v>779</v>
      </c>
      <c r="C1359" s="5" t="s">
        <v>1017</v>
      </c>
      <c r="D1359" s="31">
        <v>0</v>
      </c>
      <c r="E1359" s="5" t="s">
        <v>1155</v>
      </c>
      <c r="F1359" s="5" t="s">
        <v>1156</v>
      </c>
      <c r="G1359" s="10">
        <v>1300</v>
      </c>
    </row>
    <row r="1360" spans="1:7" s="50" customFormat="1" ht="25.5" customHeight="1" x14ac:dyDescent="0.25">
      <c r="A1360" s="89">
        <f t="shared" si="58"/>
        <v>1261</v>
      </c>
      <c r="B1360" s="70" t="s">
        <v>1347</v>
      </c>
      <c r="C1360" s="5" t="s">
        <v>1017</v>
      </c>
      <c r="D1360" s="31">
        <v>0</v>
      </c>
      <c r="E1360" s="5" t="s">
        <v>1155</v>
      </c>
      <c r="F1360" s="5" t="s">
        <v>1156</v>
      </c>
      <c r="G1360" s="10">
        <v>200</v>
      </c>
    </row>
    <row r="1361" spans="1:7" s="56" customFormat="1" ht="25.5" x14ac:dyDescent="0.2">
      <c r="A1361" s="89">
        <f t="shared" si="58"/>
        <v>1262</v>
      </c>
      <c r="B1361" s="70" t="s">
        <v>1038</v>
      </c>
      <c r="C1361" s="5" t="s">
        <v>1017</v>
      </c>
      <c r="D1361" s="31">
        <v>0</v>
      </c>
      <c r="E1361" s="5" t="s">
        <v>1155</v>
      </c>
      <c r="F1361" s="5" t="s">
        <v>1156</v>
      </c>
      <c r="G1361" s="10">
        <v>3000</v>
      </c>
    </row>
    <row r="1362" spans="1:7" s="1" customFormat="1" ht="18.75" customHeight="1" x14ac:dyDescent="0.3">
      <c r="A1362" s="169" t="s">
        <v>1286</v>
      </c>
      <c r="B1362" s="170"/>
      <c r="C1362" s="16"/>
      <c r="D1362" s="29"/>
      <c r="E1362" s="16"/>
      <c r="F1362" s="5"/>
      <c r="G1362" s="164"/>
    </row>
    <row r="1363" spans="1:7" s="56" customFormat="1" ht="20.25" customHeight="1" x14ac:dyDescent="0.2">
      <c r="A1363" s="89">
        <f>A1361+1</f>
        <v>1263</v>
      </c>
      <c r="B1363" s="70" t="s">
        <v>1078</v>
      </c>
      <c r="C1363" s="5" t="s">
        <v>1017</v>
      </c>
      <c r="D1363" s="31">
        <v>0</v>
      </c>
      <c r="E1363" s="5" t="s">
        <v>1155</v>
      </c>
      <c r="F1363" s="5" t="s">
        <v>1156</v>
      </c>
      <c r="G1363" s="10">
        <v>1100</v>
      </c>
    </row>
    <row r="1364" spans="1:7" s="56" customFormat="1" ht="12.75" x14ac:dyDescent="0.2">
      <c r="A1364" s="89">
        <f>A1363+1</f>
        <v>1264</v>
      </c>
      <c r="B1364" s="70" t="s">
        <v>1449</v>
      </c>
      <c r="C1364" s="5" t="s">
        <v>1017</v>
      </c>
      <c r="D1364" s="31">
        <v>0</v>
      </c>
      <c r="E1364" s="5" t="s">
        <v>1155</v>
      </c>
      <c r="F1364" s="5" t="s">
        <v>1261</v>
      </c>
      <c r="G1364" s="74">
        <v>200</v>
      </c>
    </row>
    <row r="1365" spans="1:7" s="50" customFormat="1" ht="25.5" x14ac:dyDescent="0.25">
      <c r="A1365" s="89">
        <f>A1364+1</f>
        <v>1265</v>
      </c>
      <c r="B1365" s="70" t="s">
        <v>781</v>
      </c>
      <c r="C1365" s="5" t="s">
        <v>1017</v>
      </c>
      <c r="D1365" s="31">
        <v>0</v>
      </c>
      <c r="E1365" s="5" t="s">
        <v>1155</v>
      </c>
      <c r="F1365" s="5" t="s">
        <v>1156</v>
      </c>
      <c r="G1365" s="10">
        <v>3000</v>
      </c>
    </row>
    <row r="1366" spans="1:7" s="50" customFormat="1" ht="33" customHeight="1" x14ac:dyDescent="0.25">
      <c r="A1366" s="89">
        <f>A1365+1</f>
        <v>1266</v>
      </c>
      <c r="B1366" s="70" t="s">
        <v>780</v>
      </c>
      <c r="C1366" s="5" t="s">
        <v>1017</v>
      </c>
      <c r="D1366" s="31">
        <v>0</v>
      </c>
      <c r="E1366" s="5" t="s">
        <v>1155</v>
      </c>
      <c r="F1366" s="5" t="s">
        <v>1156</v>
      </c>
      <c r="G1366" s="10">
        <v>400</v>
      </c>
    </row>
    <row r="1367" spans="1:7" s="50" customFormat="1" ht="26.25" x14ac:dyDescent="0.25">
      <c r="A1367" s="89">
        <f>A1366+1</f>
        <v>1267</v>
      </c>
      <c r="B1367" s="138" t="s">
        <v>1439</v>
      </c>
      <c r="C1367" s="106" t="s">
        <v>1012</v>
      </c>
      <c r="D1367" s="31">
        <v>0</v>
      </c>
      <c r="E1367" s="5" t="s">
        <v>1155</v>
      </c>
      <c r="F1367" s="5" t="s">
        <v>1156</v>
      </c>
      <c r="G1367" s="165">
        <v>70</v>
      </c>
    </row>
    <row r="1368" spans="1:7" s="50" customFormat="1" ht="19.5" customHeight="1" x14ac:dyDescent="0.25">
      <c r="A1368" s="89">
        <f t="shared" ref="A1368:A1371" si="59">A1367+1</f>
        <v>1268</v>
      </c>
      <c r="B1368" s="138" t="s">
        <v>1440</v>
      </c>
      <c r="C1368" s="106" t="s">
        <v>1012</v>
      </c>
      <c r="D1368" s="31">
        <v>0</v>
      </c>
      <c r="E1368" s="5" t="s">
        <v>1155</v>
      </c>
      <c r="F1368" s="5" t="s">
        <v>1156</v>
      </c>
      <c r="G1368" s="166">
        <v>200</v>
      </c>
    </row>
    <row r="1369" spans="1:7" s="50" customFormat="1" ht="25.5" x14ac:dyDescent="0.25">
      <c r="A1369" s="89">
        <f t="shared" si="59"/>
        <v>1269</v>
      </c>
      <c r="B1369" s="70" t="s">
        <v>1441</v>
      </c>
      <c r="C1369" s="106" t="s">
        <v>1012</v>
      </c>
      <c r="D1369" s="31">
        <v>0</v>
      </c>
      <c r="E1369" s="5" t="s">
        <v>1155</v>
      </c>
      <c r="F1369" s="5" t="s">
        <v>1156</v>
      </c>
      <c r="G1369" s="166">
        <v>55</v>
      </c>
    </row>
    <row r="1370" spans="1:7" s="50" customFormat="1" ht="38.25" x14ac:dyDescent="0.25">
      <c r="A1370" s="89">
        <f t="shared" si="59"/>
        <v>1270</v>
      </c>
      <c r="B1370" s="70" t="s">
        <v>1442</v>
      </c>
      <c r="C1370" s="106" t="s">
        <v>1012</v>
      </c>
      <c r="D1370" s="31">
        <v>0</v>
      </c>
      <c r="E1370" s="5" t="s">
        <v>1155</v>
      </c>
      <c r="F1370" s="5" t="s">
        <v>1156</v>
      </c>
      <c r="G1370" s="97">
        <v>20</v>
      </c>
    </row>
    <row r="1371" spans="1:7" s="50" customFormat="1" ht="20.25" customHeight="1" x14ac:dyDescent="0.25">
      <c r="A1371" s="89">
        <f t="shared" si="59"/>
        <v>1271</v>
      </c>
      <c r="B1371" s="70" t="s">
        <v>1469</v>
      </c>
      <c r="C1371" s="106" t="s">
        <v>1012</v>
      </c>
      <c r="D1371" s="31">
        <v>0</v>
      </c>
      <c r="E1371" s="5" t="s">
        <v>1155</v>
      </c>
      <c r="F1371" s="5" t="s">
        <v>1261</v>
      </c>
      <c r="G1371" s="168">
        <v>3780</v>
      </c>
    </row>
    <row r="1372" spans="1:7" s="1" customFormat="1" ht="18.75" customHeight="1" x14ac:dyDescent="0.3">
      <c r="A1372" s="169" t="s">
        <v>1287</v>
      </c>
      <c r="B1372" s="170"/>
      <c r="C1372" s="170"/>
      <c r="D1372" s="170"/>
      <c r="E1372" s="171"/>
      <c r="F1372" s="5"/>
      <c r="G1372" s="164"/>
    </row>
    <row r="1373" spans="1:7" s="50" customFormat="1" ht="27.75" customHeight="1" x14ac:dyDescent="0.25">
      <c r="A1373" s="89">
        <f>A1371+1</f>
        <v>1272</v>
      </c>
      <c r="B1373" s="70" t="s">
        <v>1470</v>
      </c>
      <c r="C1373" s="5" t="s">
        <v>1017</v>
      </c>
      <c r="D1373" s="31">
        <v>0</v>
      </c>
      <c r="E1373" s="5" t="s">
        <v>1155</v>
      </c>
      <c r="F1373" s="5" t="s">
        <v>1156</v>
      </c>
      <c r="G1373" s="10">
        <v>200</v>
      </c>
    </row>
    <row r="1374" spans="1:7" s="50" customFormat="1" ht="18.75" customHeight="1" x14ac:dyDescent="0.25">
      <c r="A1374" s="89">
        <f>A1373+1</f>
        <v>1273</v>
      </c>
      <c r="B1374" s="70" t="s">
        <v>1333</v>
      </c>
      <c r="C1374" s="5" t="s">
        <v>1017</v>
      </c>
      <c r="D1374" s="31">
        <v>0</v>
      </c>
      <c r="E1374" s="5" t="s">
        <v>1155</v>
      </c>
      <c r="F1374" s="5" t="s">
        <v>1156</v>
      </c>
      <c r="G1374" s="10">
        <v>100</v>
      </c>
    </row>
    <row r="1375" spans="1:7" s="56" customFormat="1" ht="25.5" x14ac:dyDescent="0.2">
      <c r="A1375" s="89">
        <f>A1374+1</f>
        <v>1274</v>
      </c>
      <c r="B1375" s="70" t="s">
        <v>782</v>
      </c>
      <c r="C1375" s="5" t="s">
        <v>1017</v>
      </c>
      <c r="D1375" s="31">
        <v>0</v>
      </c>
      <c r="E1375" s="5" t="s">
        <v>1155</v>
      </c>
      <c r="F1375" s="5" t="s">
        <v>1156</v>
      </c>
      <c r="G1375" s="10">
        <v>1300</v>
      </c>
    </row>
    <row r="1376" spans="1:7" s="50" customFormat="1" ht="40.5" customHeight="1" x14ac:dyDescent="0.25">
      <c r="A1376" s="89">
        <f t="shared" ref="A1376:A1385" si="60">A1375+1</f>
        <v>1275</v>
      </c>
      <c r="B1376" s="70" t="s">
        <v>994</v>
      </c>
      <c r="C1376" s="5" t="s">
        <v>790</v>
      </c>
      <c r="D1376" s="31">
        <v>53</v>
      </c>
      <c r="E1376" s="5" t="s">
        <v>1155</v>
      </c>
      <c r="F1376" s="5" t="s">
        <v>1261</v>
      </c>
      <c r="G1376" s="10">
        <v>500</v>
      </c>
    </row>
    <row r="1377" spans="1:7" s="50" customFormat="1" ht="25.5" x14ac:dyDescent="0.25">
      <c r="A1377" s="89">
        <f t="shared" si="60"/>
        <v>1276</v>
      </c>
      <c r="B1377" s="70" t="s">
        <v>783</v>
      </c>
      <c r="C1377" s="5" t="s">
        <v>1017</v>
      </c>
      <c r="D1377" s="31">
        <v>0</v>
      </c>
      <c r="E1377" s="5" t="s">
        <v>1155</v>
      </c>
      <c r="F1377" s="5" t="s">
        <v>1156</v>
      </c>
      <c r="G1377" s="10">
        <v>1000</v>
      </c>
    </row>
    <row r="1378" spans="1:7" s="50" customFormat="1" ht="25.5" x14ac:dyDescent="0.25">
      <c r="A1378" s="89">
        <f t="shared" si="60"/>
        <v>1277</v>
      </c>
      <c r="B1378" s="70" t="s">
        <v>784</v>
      </c>
      <c r="C1378" s="5" t="s">
        <v>1017</v>
      </c>
      <c r="D1378" s="31">
        <v>0</v>
      </c>
      <c r="E1378" s="5" t="s">
        <v>1155</v>
      </c>
      <c r="F1378" s="5" t="s">
        <v>1156</v>
      </c>
      <c r="G1378" s="10">
        <v>1000</v>
      </c>
    </row>
    <row r="1379" spans="1:7" s="50" customFormat="1" ht="25.5" x14ac:dyDescent="0.25">
      <c r="A1379" s="89">
        <f>A1378+1</f>
        <v>1278</v>
      </c>
      <c r="B1379" s="70" t="s">
        <v>1434</v>
      </c>
      <c r="C1379" s="106" t="s">
        <v>1012</v>
      </c>
      <c r="D1379" s="31">
        <v>0</v>
      </c>
      <c r="E1379" s="5" t="s">
        <v>1155</v>
      </c>
      <c r="F1379" s="5" t="s">
        <v>1156</v>
      </c>
      <c r="G1379" s="166">
        <v>300</v>
      </c>
    </row>
    <row r="1380" spans="1:7" s="50" customFormat="1" ht="25.5" x14ac:dyDescent="0.25">
      <c r="A1380" s="89">
        <f>A1379+1</f>
        <v>1279</v>
      </c>
      <c r="B1380" s="70" t="s">
        <v>1433</v>
      </c>
      <c r="C1380" s="5" t="s">
        <v>1017</v>
      </c>
      <c r="D1380" s="31">
        <v>0</v>
      </c>
      <c r="E1380" s="5" t="s">
        <v>1155</v>
      </c>
      <c r="F1380" s="5" t="s">
        <v>1156</v>
      </c>
      <c r="G1380" s="10">
        <v>1430</v>
      </c>
    </row>
    <row r="1381" spans="1:7" s="50" customFormat="1" ht="25.5" x14ac:dyDescent="0.25">
      <c r="A1381" s="89">
        <f t="shared" si="60"/>
        <v>1280</v>
      </c>
      <c r="B1381" s="70" t="s">
        <v>785</v>
      </c>
      <c r="C1381" s="5" t="s">
        <v>1017</v>
      </c>
      <c r="D1381" s="31">
        <v>0</v>
      </c>
      <c r="E1381" s="5" t="s">
        <v>1155</v>
      </c>
      <c r="F1381" s="5" t="s">
        <v>1156</v>
      </c>
      <c r="G1381" s="10">
        <v>4000</v>
      </c>
    </row>
    <row r="1382" spans="1:7" s="50" customFormat="1" ht="25.5" x14ac:dyDescent="0.25">
      <c r="A1382" s="89">
        <f>A1381+1</f>
        <v>1281</v>
      </c>
      <c r="B1382" s="70" t="s">
        <v>1332</v>
      </c>
      <c r="C1382" s="5" t="s">
        <v>1017</v>
      </c>
      <c r="D1382" s="31">
        <v>0</v>
      </c>
      <c r="E1382" s="5" t="s">
        <v>1155</v>
      </c>
      <c r="F1382" s="5" t="s">
        <v>1156</v>
      </c>
      <c r="G1382" s="10">
        <v>80</v>
      </c>
    </row>
    <row r="1383" spans="1:7" s="50" customFormat="1" ht="25.5" x14ac:dyDescent="0.25">
      <c r="A1383" s="89">
        <f>A1382+1</f>
        <v>1282</v>
      </c>
      <c r="B1383" s="105" t="s">
        <v>940</v>
      </c>
      <c r="C1383" s="5" t="s">
        <v>1017</v>
      </c>
      <c r="D1383" s="31">
        <v>0</v>
      </c>
      <c r="E1383" s="5" t="s">
        <v>1155</v>
      </c>
      <c r="F1383" s="5" t="s">
        <v>1156</v>
      </c>
      <c r="G1383" s="10">
        <v>7600</v>
      </c>
    </row>
    <row r="1384" spans="1:7" s="50" customFormat="1" ht="25.5" x14ac:dyDescent="0.25">
      <c r="A1384" s="89">
        <f t="shared" si="60"/>
        <v>1283</v>
      </c>
      <c r="B1384" s="70" t="s">
        <v>786</v>
      </c>
      <c r="C1384" s="5" t="s">
        <v>1017</v>
      </c>
      <c r="D1384" s="31">
        <v>0</v>
      </c>
      <c r="E1384" s="5" t="s">
        <v>1155</v>
      </c>
      <c r="F1384" s="5" t="s">
        <v>1156</v>
      </c>
      <c r="G1384" s="10">
        <v>8000</v>
      </c>
    </row>
    <row r="1385" spans="1:7" s="50" customFormat="1" ht="25.5" x14ac:dyDescent="0.25">
      <c r="A1385" s="89">
        <f t="shared" si="60"/>
        <v>1284</v>
      </c>
      <c r="B1385" s="70" t="s">
        <v>1014</v>
      </c>
      <c r="C1385" s="5" t="s">
        <v>1017</v>
      </c>
      <c r="D1385" s="31">
        <v>0</v>
      </c>
      <c r="E1385" s="5" t="s">
        <v>1155</v>
      </c>
      <c r="F1385" s="5" t="s">
        <v>1156</v>
      </c>
      <c r="G1385" s="10">
        <v>1400</v>
      </c>
    </row>
    <row r="1386" spans="1:7" s="50" customFormat="1" ht="25.5" x14ac:dyDescent="0.25">
      <c r="A1386" s="89">
        <f>A1385+1</f>
        <v>1285</v>
      </c>
      <c r="B1386" s="70" t="s">
        <v>1016</v>
      </c>
      <c r="C1386" s="5" t="s">
        <v>1017</v>
      </c>
      <c r="D1386" s="31">
        <v>0</v>
      </c>
      <c r="E1386" s="5" t="s">
        <v>1155</v>
      </c>
      <c r="F1386" s="5" t="s">
        <v>1156</v>
      </c>
      <c r="G1386" s="10">
        <v>1600</v>
      </c>
    </row>
    <row r="1387" spans="1:7" s="50" customFormat="1" ht="25.5" x14ac:dyDescent="0.25">
      <c r="A1387" s="89">
        <f>A1386+1</f>
        <v>1286</v>
      </c>
      <c r="B1387" s="70" t="s">
        <v>1310</v>
      </c>
      <c r="C1387" s="5" t="s">
        <v>99</v>
      </c>
      <c r="D1387" s="31">
        <v>3</v>
      </c>
      <c r="E1387" s="5" t="s">
        <v>1155</v>
      </c>
      <c r="F1387" s="5" t="s">
        <v>1156</v>
      </c>
      <c r="G1387" s="10">
        <v>300</v>
      </c>
    </row>
    <row r="1388" spans="1:7" s="50" customFormat="1" ht="25.5" x14ac:dyDescent="0.25">
      <c r="A1388" s="89">
        <f t="shared" ref="A1388:A1392" si="61">A1387+1</f>
        <v>1287</v>
      </c>
      <c r="B1388" s="70" t="s">
        <v>1396</v>
      </c>
      <c r="C1388" s="5" t="s">
        <v>1017</v>
      </c>
      <c r="D1388" s="31">
        <v>0</v>
      </c>
      <c r="E1388" s="5" t="s">
        <v>1155</v>
      </c>
      <c r="F1388" s="5" t="s">
        <v>1156</v>
      </c>
      <c r="G1388" s="10">
        <v>820</v>
      </c>
    </row>
    <row r="1389" spans="1:7" s="50" customFormat="1" ht="25.5" x14ac:dyDescent="0.25">
      <c r="A1389" s="89">
        <f t="shared" si="61"/>
        <v>1288</v>
      </c>
      <c r="B1389" s="105" t="s">
        <v>1435</v>
      </c>
      <c r="C1389" s="106" t="s">
        <v>1012</v>
      </c>
      <c r="D1389" s="31">
        <v>0</v>
      </c>
      <c r="E1389" s="5" t="s">
        <v>1155</v>
      </c>
      <c r="F1389" s="5" t="s">
        <v>1156</v>
      </c>
      <c r="G1389" s="89">
        <v>450</v>
      </c>
    </row>
    <row r="1390" spans="1:7" s="50" customFormat="1" ht="27" customHeight="1" x14ac:dyDescent="0.25">
      <c r="A1390" s="89">
        <f t="shared" si="61"/>
        <v>1289</v>
      </c>
      <c r="B1390" s="70" t="s">
        <v>1443</v>
      </c>
      <c r="C1390" s="5" t="s">
        <v>1017</v>
      </c>
      <c r="D1390" s="31">
        <v>0</v>
      </c>
      <c r="E1390" s="5" t="s">
        <v>1155</v>
      </c>
      <c r="F1390" s="5" t="s">
        <v>1156</v>
      </c>
      <c r="G1390" s="10">
        <v>1700</v>
      </c>
    </row>
    <row r="1391" spans="1:7" s="50" customFormat="1" ht="25.5" x14ac:dyDescent="0.25">
      <c r="A1391" s="89">
        <f t="shared" si="61"/>
        <v>1290</v>
      </c>
      <c r="B1391" s="70" t="s">
        <v>1444</v>
      </c>
      <c r="C1391" s="5" t="s">
        <v>1017</v>
      </c>
      <c r="D1391" s="31">
        <v>0</v>
      </c>
      <c r="E1391" s="5" t="s">
        <v>1155</v>
      </c>
      <c r="F1391" s="5" t="s">
        <v>1156</v>
      </c>
      <c r="G1391" s="10">
        <v>300</v>
      </c>
    </row>
    <row r="1392" spans="1:7" s="50" customFormat="1" ht="25.5" x14ac:dyDescent="0.25">
      <c r="A1392" s="89">
        <f t="shared" si="61"/>
        <v>1291</v>
      </c>
      <c r="B1392" s="70" t="s">
        <v>1448</v>
      </c>
      <c r="C1392" s="106" t="s">
        <v>1307</v>
      </c>
      <c r="D1392" s="31">
        <v>1</v>
      </c>
      <c r="E1392" s="5" t="s">
        <v>1155</v>
      </c>
      <c r="F1392" s="5" t="s">
        <v>1386</v>
      </c>
      <c r="G1392" s="69">
        <v>200</v>
      </c>
    </row>
    <row r="1393" spans="1:7" s="1" customFormat="1" ht="18.75" customHeight="1" x14ac:dyDescent="0.3">
      <c r="A1393" s="169" t="s">
        <v>1288</v>
      </c>
      <c r="B1393" s="170"/>
      <c r="C1393" s="170"/>
      <c r="D1393" s="170"/>
      <c r="E1393" s="171"/>
      <c r="F1393" s="5"/>
      <c r="G1393" s="164"/>
    </row>
    <row r="1394" spans="1:7" s="50" customFormat="1" ht="25.5" x14ac:dyDescent="0.25">
      <c r="A1394" s="89">
        <f>A1392+1</f>
        <v>1292</v>
      </c>
      <c r="B1394" s="70" t="s">
        <v>917</v>
      </c>
      <c r="C1394" s="5" t="s">
        <v>1017</v>
      </c>
      <c r="D1394" s="31">
        <v>0</v>
      </c>
      <c r="E1394" s="5" t="s">
        <v>1155</v>
      </c>
      <c r="F1394" s="5" t="s">
        <v>1156</v>
      </c>
      <c r="G1394" s="10">
        <v>3300.0000000000005</v>
      </c>
    </row>
    <row r="1395" spans="1:7" s="50" customFormat="1" x14ac:dyDescent="0.25">
      <c r="A1395" s="89">
        <f t="shared" ref="A1395:A1401" si="62">A1394+1</f>
        <v>1293</v>
      </c>
      <c r="B1395" s="70" t="s">
        <v>787</v>
      </c>
      <c r="C1395" s="5" t="s">
        <v>1017</v>
      </c>
      <c r="D1395" s="31">
        <v>0</v>
      </c>
      <c r="E1395" s="5" t="s">
        <v>1155</v>
      </c>
      <c r="F1395" s="5" t="s">
        <v>1261</v>
      </c>
      <c r="G1395" s="10">
        <v>73.920000000000016</v>
      </c>
    </row>
    <row r="1396" spans="1:7" s="50" customFormat="1" ht="50.25" customHeight="1" x14ac:dyDescent="0.25">
      <c r="A1396" s="89">
        <f t="shared" si="62"/>
        <v>1294</v>
      </c>
      <c r="B1396" s="99" t="s">
        <v>788</v>
      </c>
      <c r="C1396" s="5" t="s">
        <v>1017</v>
      </c>
      <c r="D1396" s="31">
        <v>0</v>
      </c>
      <c r="E1396" s="5" t="s">
        <v>1155</v>
      </c>
      <c r="F1396" s="5" t="s">
        <v>1156</v>
      </c>
      <c r="G1396" s="10">
        <v>880.00000000000011</v>
      </c>
    </row>
    <row r="1397" spans="1:7" s="50" customFormat="1" ht="18.75" customHeight="1" x14ac:dyDescent="0.25">
      <c r="A1397" s="89">
        <f t="shared" si="62"/>
        <v>1295</v>
      </c>
      <c r="B1397" s="99" t="s">
        <v>1077</v>
      </c>
      <c r="C1397" s="5" t="s">
        <v>790</v>
      </c>
      <c r="D1397" s="31">
        <v>60</v>
      </c>
      <c r="E1397" s="5" t="s">
        <v>1155</v>
      </c>
      <c r="F1397" s="5" t="s">
        <v>1156</v>
      </c>
      <c r="G1397" s="10">
        <v>275</v>
      </c>
    </row>
    <row r="1398" spans="1:7" s="50" customFormat="1" ht="74.25" customHeight="1" x14ac:dyDescent="0.25">
      <c r="A1398" s="89">
        <f t="shared" si="62"/>
        <v>1296</v>
      </c>
      <c r="B1398" s="70" t="s">
        <v>1436</v>
      </c>
      <c r="C1398" s="106" t="s">
        <v>1012</v>
      </c>
      <c r="D1398" s="31">
        <v>0</v>
      </c>
      <c r="E1398" s="5" t="s">
        <v>1155</v>
      </c>
      <c r="F1398" s="5" t="s">
        <v>1156</v>
      </c>
      <c r="G1398" s="10">
        <v>583</v>
      </c>
    </row>
    <row r="1399" spans="1:7" s="49" customFormat="1" ht="121.5" customHeight="1" x14ac:dyDescent="0.25">
      <c r="A1399" s="89">
        <f>A1398+1</f>
        <v>1297</v>
      </c>
      <c r="B1399" s="70" t="s">
        <v>1437</v>
      </c>
      <c r="C1399" s="5" t="s">
        <v>1017</v>
      </c>
      <c r="D1399" s="31">
        <v>0</v>
      </c>
      <c r="E1399" s="5" t="s">
        <v>1155</v>
      </c>
      <c r="F1399" s="5" t="s">
        <v>1261</v>
      </c>
      <c r="G1399" s="10">
        <v>297</v>
      </c>
    </row>
    <row r="1400" spans="1:7" s="50" customFormat="1" ht="30.75" customHeight="1" x14ac:dyDescent="0.25">
      <c r="A1400" s="89">
        <f>A1399+1</f>
        <v>1298</v>
      </c>
      <c r="B1400" s="99" t="s">
        <v>851</v>
      </c>
      <c r="C1400" s="5" t="s">
        <v>1017</v>
      </c>
      <c r="D1400" s="31">
        <v>0</v>
      </c>
      <c r="E1400" s="5" t="s">
        <v>1155</v>
      </c>
      <c r="F1400" s="5" t="s">
        <v>1156</v>
      </c>
      <c r="G1400" s="10">
        <v>880.00000000000011</v>
      </c>
    </row>
    <row r="1401" spans="1:7" s="50" customFormat="1" ht="19.5" customHeight="1" x14ac:dyDescent="0.25">
      <c r="A1401" s="89">
        <f t="shared" si="62"/>
        <v>1299</v>
      </c>
      <c r="B1401" s="99" t="s">
        <v>789</v>
      </c>
      <c r="C1401" s="5" t="s">
        <v>1017</v>
      </c>
      <c r="D1401" s="31">
        <v>0</v>
      </c>
      <c r="E1401" s="5" t="s">
        <v>1155</v>
      </c>
      <c r="F1401" s="5" t="s">
        <v>1156</v>
      </c>
      <c r="G1401" s="10">
        <v>1430.0000000000002</v>
      </c>
    </row>
    <row r="1402" spans="1:7" s="1" customFormat="1" ht="21.75" customHeight="1" x14ac:dyDescent="0.3">
      <c r="A1402" s="169" t="s">
        <v>1289</v>
      </c>
      <c r="B1402" s="170"/>
      <c r="C1402" s="170"/>
      <c r="D1402" s="170"/>
      <c r="E1402" s="171"/>
      <c r="F1402" s="5"/>
      <c r="G1402" s="164"/>
    </row>
    <row r="1403" spans="1:7" s="50" customFormat="1" ht="126" customHeight="1" x14ac:dyDescent="0.25">
      <c r="A1403" s="146">
        <f>A1401+1</f>
        <v>1300</v>
      </c>
      <c r="B1403" s="147" t="s">
        <v>1418</v>
      </c>
      <c r="C1403" s="148" t="s">
        <v>1017</v>
      </c>
      <c r="D1403" s="167">
        <v>0</v>
      </c>
      <c r="E1403" s="148" t="s">
        <v>1290</v>
      </c>
      <c r="F1403" s="148" t="s">
        <v>1156</v>
      </c>
      <c r="G1403" s="10">
        <v>1500</v>
      </c>
    </row>
    <row r="1404" spans="1:7" s="50" customFormat="1" ht="28.5" customHeight="1" x14ac:dyDescent="0.25">
      <c r="A1404" s="149">
        <f>A1403+1</f>
        <v>1301</v>
      </c>
      <c r="B1404" s="147" t="s">
        <v>1336</v>
      </c>
      <c r="C1404" s="148" t="s">
        <v>1017</v>
      </c>
      <c r="D1404" s="167">
        <v>0</v>
      </c>
      <c r="E1404" s="148" t="s">
        <v>1290</v>
      </c>
      <c r="F1404" s="148" t="s">
        <v>1156</v>
      </c>
      <c r="G1404" s="10">
        <v>560</v>
      </c>
    </row>
    <row r="1405" spans="1:7" s="3" customFormat="1" ht="35.25" customHeight="1" x14ac:dyDescent="0.25">
      <c r="A1405" s="163">
        <f>A1404+1</f>
        <v>1302</v>
      </c>
      <c r="B1405" s="147" t="s">
        <v>1419</v>
      </c>
      <c r="C1405" s="148" t="s">
        <v>1017</v>
      </c>
      <c r="D1405" s="167">
        <v>0</v>
      </c>
      <c r="E1405" s="148" t="s">
        <v>1290</v>
      </c>
      <c r="F1405" s="148" t="s">
        <v>1156</v>
      </c>
      <c r="G1405" s="10">
        <v>780</v>
      </c>
    </row>
    <row r="1406" spans="1:7" ht="38.25" customHeight="1" x14ac:dyDescent="0.25">
      <c r="A1406" s="163">
        <f t="shared" ref="A1406:A1409" si="63">A1405+1</f>
        <v>1303</v>
      </c>
      <c r="B1406" s="99" t="s">
        <v>1420</v>
      </c>
      <c r="C1406" s="5" t="s">
        <v>1017</v>
      </c>
      <c r="D1406" s="31">
        <v>0</v>
      </c>
      <c r="E1406" s="5" t="s">
        <v>1290</v>
      </c>
      <c r="F1406" s="5" t="s">
        <v>1156</v>
      </c>
      <c r="G1406" s="10">
        <v>800</v>
      </c>
    </row>
    <row r="1407" spans="1:7" ht="21.75" customHeight="1" x14ac:dyDescent="0.25">
      <c r="A1407" s="163">
        <f t="shared" si="63"/>
        <v>1304</v>
      </c>
      <c r="B1407" s="99" t="s">
        <v>1457</v>
      </c>
      <c r="C1407" s="5" t="s">
        <v>1017</v>
      </c>
      <c r="D1407" s="31">
        <v>0</v>
      </c>
      <c r="E1407" s="5" t="s">
        <v>1290</v>
      </c>
      <c r="F1407" s="5" t="s">
        <v>1156</v>
      </c>
      <c r="G1407" s="10">
        <v>250</v>
      </c>
    </row>
    <row r="1408" spans="1:7" ht="25.5" x14ac:dyDescent="0.25">
      <c r="A1408" s="163">
        <f t="shared" si="63"/>
        <v>1305</v>
      </c>
      <c r="B1408" s="99" t="s">
        <v>1458</v>
      </c>
      <c r="C1408" s="5" t="s">
        <v>1017</v>
      </c>
      <c r="D1408" s="31">
        <v>0</v>
      </c>
      <c r="E1408" s="5" t="s">
        <v>1290</v>
      </c>
      <c r="F1408" s="5" t="s">
        <v>1156</v>
      </c>
      <c r="G1408" s="10">
        <v>1700</v>
      </c>
    </row>
    <row r="1409" spans="1:7" ht="25.5" x14ac:dyDescent="0.25">
      <c r="A1409" s="163">
        <f t="shared" si="63"/>
        <v>1306</v>
      </c>
      <c r="B1409" s="99" t="s">
        <v>1459</v>
      </c>
      <c r="C1409" s="5" t="s">
        <v>1017</v>
      </c>
      <c r="D1409" s="31">
        <v>0</v>
      </c>
      <c r="E1409" s="5" t="s">
        <v>1290</v>
      </c>
      <c r="F1409" s="5" t="s">
        <v>1156</v>
      </c>
      <c r="G1409" s="10">
        <v>45</v>
      </c>
    </row>
    <row r="1410" spans="1:7" ht="23.25" customHeight="1" x14ac:dyDescent="0.25">
      <c r="A1410" s="71"/>
      <c r="B1410" s="42"/>
      <c r="C1410" s="20"/>
      <c r="D1410" s="33"/>
      <c r="E1410" s="20"/>
      <c r="F1410" s="20"/>
      <c r="G1410" s="12"/>
    </row>
    <row r="1411" spans="1:7" ht="23.25" customHeight="1" x14ac:dyDescent="0.25">
      <c r="A1411" s="71"/>
      <c r="B1411" s="42"/>
      <c r="C1411" s="20"/>
      <c r="D1411" s="33"/>
      <c r="E1411" s="20"/>
      <c r="F1411" s="20"/>
      <c r="G1411" s="12"/>
    </row>
    <row r="1412" spans="1:7" x14ac:dyDescent="0.25">
      <c r="A1412" s="71"/>
      <c r="B1412" s="42"/>
      <c r="C1412" s="20"/>
      <c r="D1412" s="33"/>
      <c r="E1412" s="20"/>
      <c r="F1412" s="20"/>
      <c r="G1412" s="12"/>
    </row>
    <row r="1413" spans="1:7" ht="40.5" customHeight="1" x14ac:dyDescent="0.25">
      <c r="A1413" s="72"/>
      <c r="B1413" s="175" t="s">
        <v>1509</v>
      </c>
      <c r="C1413" s="175"/>
      <c r="D1413" s="151"/>
      <c r="E1413" s="150"/>
      <c r="F1413" s="152" t="s">
        <v>1311</v>
      </c>
      <c r="G1413" s="153"/>
    </row>
    <row r="1414" spans="1:7" ht="20.25" x14ac:dyDescent="0.25">
      <c r="A1414" s="72"/>
      <c r="B1414" s="43"/>
      <c r="C1414" s="21"/>
      <c r="D1414" s="34"/>
      <c r="E1414" s="21"/>
      <c r="G1414" s="23"/>
    </row>
    <row r="1415" spans="1:7" ht="20.25" x14ac:dyDescent="0.25">
      <c r="A1415" s="72"/>
      <c r="B1415" s="43"/>
      <c r="C1415" s="21"/>
      <c r="D1415" s="34"/>
      <c r="E1415" s="21"/>
      <c r="F1415" s="25"/>
      <c r="G1415" s="23"/>
    </row>
    <row r="1416" spans="1:7" ht="20.25" x14ac:dyDescent="0.25">
      <c r="A1416" s="72"/>
      <c r="B1416" s="44"/>
      <c r="C1416" s="20"/>
      <c r="D1416" s="35"/>
      <c r="E1416" s="20"/>
      <c r="F1416" s="25"/>
      <c r="G1416" s="23"/>
    </row>
    <row r="1417" spans="1:7" x14ac:dyDescent="0.25">
      <c r="B1417" s="44"/>
      <c r="C1417" s="20"/>
      <c r="D1417" s="33"/>
      <c r="E1417" s="20"/>
      <c r="F1417" s="14"/>
      <c r="G1417" s="26"/>
    </row>
    <row r="1418" spans="1:7" x14ac:dyDescent="0.25">
      <c r="B1418" s="45" t="s">
        <v>1510</v>
      </c>
      <c r="F1418" s="20"/>
    </row>
  </sheetData>
  <mergeCells count="80">
    <mergeCell ref="A1402:E1402"/>
    <mergeCell ref="A1317:F1317"/>
    <mergeCell ref="A1332:E1332"/>
    <mergeCell ref="A1351:F1351"/>
    <mergeCell ref="A1362:B1362"/>
    <mergeCell ref="A1372:E1372"/>
    <mergeCell ref="A1393:E1393"/>
    <mergeCell ref="A1284:B1284"/>
    <mergeCell ref="A1286:B1286"/>
    <mergeCell ref="A1289:E1289"/>
    <mergeCell ref="A1294:F1294"/>
    <mergeCell ref="A1303:E1303"/>
    <mergeCell ref="A1308:F1308"/>
    <mergeCell ref="A1190:B1190"/>
    <mergeCell ref="A1204:F1204"/>
    <mergeCell ref="A1261:B1261"/>
    <mergeCell ref="A1264:E1264"/>
    <mergeCell ref="A1274:B1274"/>
    <mergeCell ref="A1279:B1279"/>
    <mergeCell ref="A1154:E1154"/>
    <mergeCell ref="A1155:E1155"/>
    <mergeCell ref="A1185:F1185"/>
    <mergeCell ref="A1186:B1186"/>
    <mergeCell ref="A1200:F1200"/>
    <mergeCell ref="A793:E793"/>
    <mergeCell ref="A1081:B1081"/>
    <mergeCell ref="A1083:B1083"/>
    <mergeCell ref="A1115:F1115"/>
    <mergeCell ref="A1143:B1143"/>
    <mergeCell ref="A1144:B1144"/>
    <mergeCell ref="A662:B662"/>
    <mergeCell ref="A717:D717"/>
    <mergeCell ref="A750:F750"/>
    <mergeCell ref="A751:F751"/>
    <mergeCell ref="A762:F762"/>
    <mergeCell ref="A791:E791"/>
    <mergeCell ref="A535:F535"/>
    <mergeCell ref="A619:B619"/>
    <mergeCell ref="A630:B630"/>
    <mergeCell ref="A637:B637"/>
    <mergeCell ref="A644:B644"/>
    <mergeCell ref="A649:B649"/>
    <mergeCell ref="A514:B514"/>
    <mergeCell ref="A528:B528"/>
    <mergeCell ref="A530:B530"/>
    <mergeCell ref="A532:B532"/>
    <mergeCell ref="A418:E418"/>
    <mergeCell ref="A448:E448"/>
    <mergeCell ref="A457:B457"/>
    <mergeCell ref="A476:B476"/>
    <mergeCell ref="A338:B338"/>
    <mergeCell ref="A339:B339"/>
    <mergeCell ref="A357:B357"/>
    <mergeCell ref="A367:B367"/>
    <mergeCell ref="A378:E378"/>
    <mergeCell ref="A401:B401"/>
    <mergeCell ref="A277:E277"/>
    <mergeCell ref="A87:B87"/>
    <mergeCell ref="A113:B113"/>
    <mergeCell ref="A123:D123"/>
    <mergeCell ref="A137:B137"/>
    <mergeCell ref="A160:B160"/>
    <mergeCell ref="A161:B161"/>
    <mergeCell ref="A402:E402"/>
    <mergeCell ref="A412:B412"/>
    <mergeCell ref="A48:B48"/>
    <mergeCell ref="A49:B49"/>
    <mergeCell ref="A183:B183"/>
    <mergeCell ref="A190:D190"/>
    <mergeCell ref="A216:E216"/>
    <mergeCell ref="A217:E217"/>
    <mergeCell ref="A262:B262"/>
    <mergeCell ref="B1413:C1413"/>
    <mergeCell ref="A5:F5"/>
    <mergeCell ref="A6:F6"/>
    <mergeCell ref="A7:F7"/>
    <mergeCell ref="A11:B11"/>
    <mergeCell ref="A12:D12"/>
    <mergeCell ref="A24:B24"/>
    <mergeCell ref="A61:B61"/>
  </mergeCells>
  <pageMargins left="0.9055118110236221" right="0.11811023622047245" top="0.51181102362204722" bottom="0.23622047244094491" header="0.31496062992125984" footer="0.31496062992125984"/>
  <pageSetup paperSize="9" scale="75" orientation="landscape" verticalDpi="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2025г</vt:lpstr>
      <vt:lpstr>'2025г'!Заголовки_для_печати</vt:lpstr>
      <vt:lpstr>'2025г'!Область_печати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2024-12-31T03:37:40Z</dcterms:modified>
</cp:coreProperties>
</file>